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30" windowWidth="18135" windowHeight="10710" activeTab="5"/>
  </bookViews>
  <sheets>
    <sheet name="Original C_Drive" sheetId="4" r:id="rId1"/>
    <sheet name="Original D_Drive" sheetId="8" r:id="rId2"/>
    <sheet name="Upgrade C_Drive" sheetId="9" r:id="rId3"/>
    <sheet name="Upgrade D_Drive" sheetId="10" r:id="rId4"/>
    <sheet name="Old to New Compare" sheetId="6" r:id="rId5"/>
    <sheet name="Old to New Compare Chart" sheetId="11" r:id="rId6"/>
  </sheets>
  <calcPr calcId="145621"/>
</workbook>
</file>

<file path=xl/calcChain.xml><?xml version="1.0" encoding="utf-8"?>
<calcChain xmlns="http://schemas.openxmlformats.org/spreadsheetml/2006/main">
  <c r="N44" i="10" l="1"/>
  <c r="M44" i="10"/>
  <c r="N43" i="10"/>
  <c r="M43" i="10"/>
  <c r="N42" i="10"/>
  <c r="M42" i="10"/>
  <c r="N41" i="10"/>
  <c r="M41" i="10"/>
  <c r="N40" i="10"/>
  <c r="M40" i="10"/>
  <c r="N39" i="10"/>
  <c r="M39" i="10"/>
  <c r="N38" i="10"/>
  <c r="M38" i="10"/>
  <c r="N37" i="10"/>
  <c r="M37" i="10"/>
  <c r="N36" i="10"/>
  <c r="M36" i="10"/>
  <c r="N35" i="10"/>
  <c r="M35" i="10"/>
  <c r="N30" i="10"/>
  <c r="M30" i="10"/>
  <c r="N29" i="10"/>
  <c r="M29" i="10"/>
  <c r="N28" i="10"/>
  <c r="M28" i="10"/>
  <c r="N27" i="10"/>
  <c r="M27" i="10"/>
  <c r="N26" i="10"/>
  <c r="M26" i="10"/>
  <c r="N25" i="10"/>
  <c r="M25" i="10"/>
  <c r="N24" i="10"/>
  <c r="M24" i="10"/>
  <c r="N23" i="10"/>
  <c r="M23" i="10"/>
  <c r="N22" i="10"/>
  <c r="M22" i="10"/>
  <c r="N21" i="10"/>
  <c r="M21" i="10"/>
  <c r="N16" i="10"/>
  <c r="M16" i="10"/>
  <c r="N15" i="10"/>
  <c r="M15" i="10"/>
  <c r="N14" i="10"/>
  <c r="M14" i="10"/>
  <c r="N13" i="10"/>
  <c r="M13" i="10"/>
  <c r="N12" i="10"/>
  <c r="M12" i="10"/>
  <c r="N11" i="10"/>
  <c r="M11" i="10"/>
  <c r="N10" i="10"/>
  <c r="M10" i="10"/>
  <c r="N9" i="10"/>
  <c r="M9" i="10"/>
  <c r="N8" i="10"/>
  <c r="M8" i="10"/>
  <c r="N7" i="10"/>
  <c r="M7" i="10"/>
  <c r="N44" i="9"/>
  <c r="M44" i="9"/>
  <c r="N43" i="9"/>
  <c r="M43" i="9"/>
  <c r="N42" i="9"/>
  <c r="M42" i="9"/>
  <c r="N41" i="9"/>
  <c r="M41" i="9"/>
  <c r="N40" i="9"/>
  <c r="M40" i="9"/>
  <c r="N39" i="9"/>
  <c r="M39" i="9"/>
  <c r="N38" i="9"/>
  <c r="M38" i="9"/>
  <c r="N37" i="9"/>
  <c r="M37" i="9"/>
  <c r="N36" i="9"/>
  <c r="M36" i="9"/>
  <c r="N35" i="9"/>
  <c r="M35" i="9"/>
  <c r="N30" i="9"/>
  <c r="M30" i="9"/>
  <c r="N29" i="9"/>
  <c r="M29" i="9"/>
  <c r="N28" i="9"/>
  <c r="M28" i="9"/>
  <c r="N27" i="9"/>
  <c r="M27" i="9"/>
  <c r="N26" i="9"/>
  <c r="M26" i="9"/>
  <c r="N25" i="9"/>
  <c r="M25" i="9"/>
  <c r="N24" i="9"/>
  <c r="M24" i="9"/>
  <c r="N23" i="9"/>
  <c r="M23" i="9"/>
  <c r="N22" i="9"/>
  <c r="M22" i="9"/>
  <c r="N21" i="9"/>
  <c r="M21" i="9"/>
  <c r="N16" i="9"/>
  <c r="M16" i="9"/>
  <c r="N15" i="9"/>
  <c r="M15" i="9"/>
  <c r="N14" i="9"/>
  <c r="M14" i="9"/>
  <c r="N13" i="9"/>
  <c r="M13" i="9"/>
  <c r="N12" i="9"/>
  <c r="M12" i="9"/>
  <c r="N11" i="9"/>
  <c r="M11" i="9"/>
  <c r="N10" i="9"/>
  <c r="M10" i="9"/>
  <c r="N9" i="9"/>
  <c r="M9" i="9"/>
  <c r="N8" i="9"/>
  <c r="M8" i="9"/>
  <c r="N7" i="9"/>
  <c r="M7" i="9"/>
  <c r="N44" i="8" l="1"/>
  <c r="M44" i="8"/>
  <c r="N43" i="8"/>
  <c r="M43" i="8"/>
  <c r="N42" i="8"/>
  <c r="M42" i="8"/>
  <c r="N41" i="8"/>
  <c r="M41" i="8"/>
  <c r="N40" i="8"/>
  <c r="M40" i="8"/>
  <c r="N39" i="8"/>
  <c r="M39" i="8"/>
  <c r="N38" i="8"/>
  <c r="M38" i="8"/>
  <c r="N37" i="8"/>
  <c r="M37" i="8"/>
  <c r="N36" i="8"/>
  <c r="M36" i="8"/>
  <c r="N35" i="8"/>
  <c r="M35" i="8"/>
  <c r="N30" i="8"/>
  <c r="M30" i="8"/>
  <c r="N29" i="8"/>
  <c r="M29" i="8"/>
  <c r="N28" i="8"/>
  <c r="M28" i="8"/>
  <c r="N27" i="8"/>
  <c r="M27" i="8"/>
  <c r="N26" i="8"/>
  <c r="M26" i="8"/>
  <c r="N25" i="8"/>
  <c r="M25" i="8"/>
  <c r="N24" i="8"/>
  <c r="M24" i="8"/>
  <c r="N23" i="8"/>
  <c r="M23" i="8"/>
  <c r="N22" i="8"/>
  <c r="M22" i="8"/>
  <c r="N21" i="8"/>
  <c r="M21" i="8"/>
  <c r="N16" i="8"/>
  <c r="M16" i="8"/>
  <c r="N15" i="8"/>
  <c r="M15" i="8"/>
  <c r="N14" i="8"/>
  <c r="M14" i="8"/>
  <c r="N13" i="8"/>
  <c r="M13" i="8"/>
  <c r="N12" i="8"/>
  <c r="M12" i="8"/>
  <c r="N11" i="8"/>
  <c r="M11" i="8"/>
  <c r="N10" i="8"/>
  <c r="M10" i="8"/>
  <c r="N9" i="8"/>
  <c r="M9" i="8"/>
  <c r="N8" i="8"/>
  <c r="M8" i="8"/>
  <c r="N7" i="8"/>
  <c r="M7" i="8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</calcChain>
</file>

<file path=xl/sharedStrings.xml><?xml version="1.0" encoding="utf-8"?>
<sst xmlns="http://schemas.openxmlformats.org/spreadsheetml/2006/main" count="204" uniqueCount="31">
  <si>
    <t>Block Size</t>
  </si>
  <si>
    <t>Write MB/S</t>
  </si>
  <si>
    <t>Read MB/S</t>
  </si>
  <si>
    <t>RDII Disk Benchmark .NET 2.0</t>
  </si>
  <si>
    <t>Options</t>
  </si>
  <si>
    <t>Unbuffered I/O Mode</t>
  </si>
  <si>
    <t>Accuracy Size 20MB</t>
  </si>
  <si>
    <t>Run 1</t>
  </si>
  <si>
    <t>Run 2</t>
  </si>
  <si>
    <t>Run 3</t>
  </si>
  <si>
    <t>Average</t>
  </si>
  <si>
    <t>Accuracy Size 100MB</t>
  </si>
  <si>
    <t>Accuracy Size 500MB</t>
  </si>
  <si>
    <t>(500MB) Write MB/S</t>
  </si>
  <si>
    <t>(500MB) Read MB/S</t>
  </si>
  <si>
    <t>(100MB) Write MB/S</t>
  </si>
  <si>
    <t>(100MB) Read MB/S</t>
  </si>
  <si>
    <t>(20MB) Write MB/S</t>
  </si>
  <si>
    <t>(20MB) Read MB/S</t>
  </si>
  <si>
    <t>Block Size KB</t>
  </si>
  <si>
    <t>Accuracy 500MB</t>
  </si>
  <si>
    <t>Original D: Disk</t>
  </si>
  <si>
    <t>Original C: Disk</t>
  </si>
  <si>
    <t>OCZ-VERTEX4</t>
  </si>
  <si>
    <t>ST32000644NS</t>
  </si>
  <si>
    <t>Upgrade C: Disk</t>
  </si>
  <si>
    <t>Upgrade D: Disk</t>
  </si>
  <si>
    <t>D Drive - Before</t>
  </si>
  <si>
    <t>D Drive - After</t>
  </si>
  <si>
    <t>C Drive - Before</t>
  </si>
  <si>
    <t>C Drive - 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</si>
</sst>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quotePrefix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varyColors val="0"/>
        <c:ser>
          <c:idx val="1"/>
          <c:order val="0"/>
          <c:tx>
            <c:strRef>
              <c:f>'Original C_Drive'!$M$34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'Original C_Drive'!$C$35:$C$44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'Original C_Drive'!$M$35:$M$44</c:f>
              <c:numCache>
                <c:formatCode>0.00</c:formatCode>
                <c:ptCount val="10"/>
                <c:pt idx="0">
                  <c:v>20.157666666666668</c:v>
                </c:pt>
                <c:pt idx="1">
                  <c:v>31.690999999999999</c:v>
                </c:pt>
                <c:pt idx="2">
                  <c:v>38.146999999999998</c:v>
                </c:pt>
                <c:pt idx="3">
                  <c:v>52.433999999999997</c:v>
                </c:pt>
                <c:pt idx="4">
                  <c:v>62.778333333333336</c:v>
                </c:pt>
                <c:pt idx="5">
                  <c:v>68.864666666666665</c:v>
                </c:pt>
                <c:pt idx="6">
                  <c:v>70.418999999999997</c:v>
                </c:pt>
                <c:pt idx="7">
                  <c:v>71.083666666666659</c:v>
                </c:pt>
                <c:pt idx="8">
                  <c:v>69.895666666666671</c:v>
                </c:pt>
                <c:pt idx="9">
                  <c:v>72.336333333333343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'Original C_Drive'!$N$34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'Original C_Drive'!$C$35:$C$44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'Original C_Drive'!$N$35:$N$44</c:f>
              <c:numCache>
                <c:formatCode>0.00</c:formatCode>
                <c:ptCount val="10"/>
                <c:pt idx="0">
                  <c:v>31.222333333333335</c:v>
                </c:pt>
                <c:pt idx="1">
                  <c:v>52.484333333333332</c:v>
                </c:pt>
                <c:pt idx="2">
                  <c:v>76.951999999999998</c:v>
                </c:pt>
                <c:pt idx="3">
                  <c:v>105.517</c:v>
                </c:pt>
                <c:pt idx="4">
                  <c:v>127.93433333333333</c:v>
                </c:pt>
                <c:pt idx="5">
                  <c:v>162.81333333333336</c:v>
                </c:pt>
                <c:pt idx="6">
                  <c:v>182.09900000000002</c:v>
                </c:pt>
                <c:pt idx="7">
                  <c:v>191.52533333333335</c:v>
                </c:pt>
                <c:pt idx="8">
                  <c:v>203.03866666666667</c:v>
                </c:pt>
                <c:pt idx="9">
                  <c:v>208.583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'Original C_Drive'!$M$20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'Original C_Drive'!$M$21:$M$30</c:f>
              <c:numCache>
                <c:formatCode>0.00</c:formatCode>
                <c:ptCount val="10"/>
                <c:pt idx="0">
                  <c:v>19.789000000000001</c:v>
                </c:pt>
                <c:pt idx="1">
                  <c:v>31.263999999999999</c:v>
                </c:pt>
                <c:pt idx="2">
                  <c:v>37.169000000000004</c:v>
                </c:pt>
                <c:pt idx="3">
                  <c:v>51.747000000000007</c:v>
                </c:pt>
                <c:pt idx="4">
                  <c:v>61.518333333333338</c:v>
                </c:pt>
                <c:pt idx="5">
                  <c:v>68.581999999999994</c:v>
                </c:pt>
                <c:pt idx="6">
                  <c:v>70.579666666666654</c:v>
                </c:pt>
                <c:pt idx="7">
                  <c:v>68.405000000000001</c:v>
                </c:pt>
                <c:pt idx="8">
                  <c:v>68.774666666666675</c:v>
                </c:pt>
                <c:pt idx="9">
                  <c:v>69.512333333333331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'Original C_Drive'!$N$20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'Original C_Drive'!$N$21:$N$30</c:f>
              <c:numCache>
                <c:formatCode>0.00</c:formatCode>
                <c:ptCount val="10"/>
                <c:pt idx="0">
                  <c:v>29.775666666666666</c:v>
                </c:pt>
                <c:pt idx="1">
                  <c:v>50.164666666666669</c:v>
                </c:pt>
                <c:pt idx="2">
                  <c:v>73.149999999999991</c:v>
                </c:pt>
                <c:pt idx="3">
                  <c:v>100.985</c:v>
                </c:pt>
                <c:pt idx="4">
                  <c:v>127.92533333333334</c:v>
                </c:pt>
                <c:pt idx="5">
                  <c:v>158.90733333333336</c:v>
                </c:pt>
                <c:pt idx="6">
                  <c:v>167.10566666666668</c:v>
                </c:pt>
                <c:pt idx="7">
                  <c:v>187.90200000000002</c:v>
                </c:pt>
                <c:pt idx="8">
                  <c:v>188.74033333333333</c:v>
                </c:pt>
                <c:pt idx="9">
                  <c:v>187.60733333333334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'Original C_Drive'!$M$6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'Original C_Drive'!$M$7:$M$16</c:f>
              <c:numCache>
                <c:formatCode>0.00</c:formatCode>
                <c:ptCount val="10"/>
                <c:pt idx="0">
                  <c:v>19.100666666666665</c:v>
                </c:pt>
                <c:pt idx="1">
                  <c:v>28.666666666666668</c:v>
                </c:pt>
                <c:pt idx="2">
                  <c:v>34.580999999999996</c:v>
                </c:pt>
                <c:pt idx="3">
                  <c:v>47.383000000000003</c:v>
                </c:pt>
                <c:pt idx="4">
                  <c:v>57.053666666666665</c:v>
                </c:pt>
                <c:pt idx="5">
                  <c:v>64.866333333333344</c:v>
                </c:pt>
                <c:pt idx="6">
                  <c:v>67.879666666666665</c:v>
                </c:pt>
                <c:pt idx="7">
                  <c:v>66.839666666666673</c:v>
                </c:pt>
                <c:pt idx="8">
                  <c:v>69.864999999999995</c:v>
                </c:pt>
                <c:pt idx="9">
                  <c:v>72.88333333333334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'Original C_Drive'!$N$6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'Original C_Drive'!$N$7:$N$16</c:f>
              <c:numCache>
                <c:formatCode>0.00</c:formatCode>
                <c:ptCount val="10"/>
                <c:pt idx="0">
                  <c:v>30.097999999999999</c:v>
                </c:pt>
                <c:pt idx="1">
                  <c:v>48.676666666666669</c:v>
                </c:pt>
                <c:pt idx="2">
                  <c:v>68.791333333333327</c:v>
                </c:pt>
                <c:pt idx="3">
                  <c:v>98.412333333333322</c:v>
                </c:pt>
                <c:pt idx="4">
                  <c:v>121.64233333333334</c:v>
                </c:pt>
                <c:pt idx="5">
                  <c:v>144.196</c:v>
                </c:pt>
                <c:pt idx="6">
                  <c:v>154.99633333333335</c:v>
                </c:pt>
                <c:pt idx="7">
                  <c:v>153.79266666666669</c:v>
                </c:pt>
                <c:pt idx="8">
                  <c:v>160.76533333333333</c:v>
                </c:pt>
                <c:pt idx="9">
                  <c:v>184.54166666666666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544832"/>
        <c:axId val="139554816"/>
      </c:lineChart>
      <c:catAx>
        <c:axId val="13954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554816"/>
        <c:crosses val="autoZero"/>
        <c:auto val="1"/>
        <c:lblAlgn val="ctr"/>
        <c:lblOffset val="100"/>
        <c:noMultiLvlLbl val="0"/>
      </c:catAx>
      <c:valAx>
        <c:axId val="1395548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39544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varyColors val="0"/>
        <c:ser>
          <c:idx val="1"/>
          <c:order val="0"/>
          <c:tx>
            <c:strRef>
              <c:f>'Original D_Drive'!$M$34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'Original D_Drive'!$C$35:$C$44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'Original D_Drive'!$M$35:$M$44</c:f>
              <c:numCache>
                <c:formatCode>0.000</c:formatCode>
                <c:ptCount val="10"/>
                <c:pt idx="0">
                  <c:v>18.525000000000002</c:v>
                </c:pt>
                <c:pt idx="1">
                  <c:v>29.376999999999999</c:v>
                </c:pt>
                <c:pt idx="2">
                  <c:v>37.484666666666669</c:v>
                </c:pt>
                <c:pt idx="3">
                  <c:v>49.549333333333344</c:v>
                </c:pt>
                <c:pt idx="4">
                  <c:v>61.318999999999996</c:v>
                </c:pt>
                <c:pt idx="5">
                  <c:v>64.457666666666668</c:v>
                </c:pt>
                <c:pt idx="6">
                  <c:v>67.523333333333341</c:v>
                </c:pt>
                <c:pt idx="7">
                  <c:v>65.430333333333337</c:v>
                </c:pt>
                <c:pt idx="8">
                  <c:v>69.048666666666662</c:v>
                </c:pt>
                <c:pt idx="9">
                  <c:v>69.006666666666675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'Original D_Drive'!$N$34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'Original D_Drive'!$C$35:$C$44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'Original D_Drive'!$N$35:$N$44</c:f>
              <c:numCache>
                <c:formatCode>0.000</c:formatCode>
                <c:ptCount val="10"/>
                <c:pt idx="0">
                  <c:v>27.623999999999999</c:v>
                </c:pt>
                <c:pt idx="1">
                  <c:v>49.693333333333328</c:v>
                </c:pt>
                <c:pt idx="2">
                  <c:v>82.876333333333335</c:v>
                </c:pt>
                <c:pt idx="3">
                  <c:v>105.56066666666668</c:v>
                </c:pt>
                <c:pt idx="4">
                  <c:v>126.38833333333332</c:v>
                </c:pt>
                <c:pt idx="5">
                  <c:v>115.721</c:v>
                </c:pt>
                <c:pt idx="6">
                  <c:v>120.02</c:v>
                </c:pt>
                <c:pt idx="7">
                  <c:v>116.681</c:v>
                </c:pt>
                <c:pt idx="8">
                  <c:v>120.16633333333334</c:v>
                </c:pt>
                <c:pt idx="9">
                  <c:v>120.63166666666666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'Original D_Drive'!$M$20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'Original D_Drive'!$M$21:$M$30</c:f>
              <c:numCache>
                <c:formatCode>0.000</c:formatCode>
                <c:ptCount val="10"/>
                <c:pt idx="0">
                  <c:v>16.751999999999999</c:v>
                </c:pt>
                <c:pt idx="1">
                  <c:v>30.474</c:v>
                </c:pt>
                <c:pt idx="2">
                  <c:v>33.458666666666666</c:v>
                </c:pt>
                <c:pt idx="3">
                  <c:v>48.083666666666659</c:v>
                </c:pt>
                <c:pt idx="4">
                  <c:v>60.681333333333335</c:v>
                </c:pt>
                <c:pt idx="5">
                  <c:v>60.44133333333334</c:v>
                </c:pt>
                <c:pt idx="6">
                  <c:v>62.68</c:v>
                </c:pt>
                <c:pt idx="7">
                  <c:v>66.386333333333326</c:v>
                </c:pt>
                <c:pt idx="8">
                  <c:v>64.467999999999989</c:v>
                </c:pt>
                <c:pt idx="9">
                  <c:v>66.781999999999996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'Original D_Drive'!$N$20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'Original D_Drive'!$N$21:$N$30</c:f>
              <c:numCache>
                <c:formatCode>0.000</c:formatCode>
                <c:ptCount val="10"/>
                <c:pt idx="0">
                  <c:v>24.681999999999999</c:v>
                </c:pt>
                <c:pt idx="1">
                  <c:v>52.09</c:v>
                </c:pt>
                <c:pt idx="2">
                  <c:v>61.472333333333331</c:v>
                </c:pt>
                <c:pt idx="3">
                  <c:v>113.19666666666666</c:v>
                </c:pt>
                <c:pt idx="4">
                  <c:v>116.991</c:v>
                </c:pt>
                <c:pt idx="5">
                  <c:v>124.325</c:v>
                </c:pt>
                <c:pt idx="6">
                  <c:v>108.08766666666668</c:v>
                </c:pt>
                <c:pt idx="7">
                  <c:v>125.42933333333333</c:v>
                </c:pt>
                <c:pt idx="8">
                  <c:v>113.995</c:v>
                </c:pt>
                <c:pt idx="9">
                  <c:v>124.33266666666667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'Original D_Drive'!$M$6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'Original D_Drive'!$M$7:$M$16</c:f>
              <c:numCache>
                <c:formatCode>0.000</c:formatCode>
                <c:ptCount val="10"/>
                <c:pt idx="0">
                  <c:v>13.401000000000002</c:v>
                </c:pt>
                <c:pt idx="1">
                  <c:v>27.28</c:v>
                </c:pt>
                <c:pt idx="2">
                  <c:v>35.574999999999996</c:v>
                </c:pt>
                <c:pt idx="3">
                  <c:v>41.848000000000006</c:v>
                </c:pt>
                <c:pt idx="4">
                  <c:v>57.745666666666665</c:v>
                </c:pt>
                <c:pt idx="5">
                  <c:v>56.043333333333329</c:v>
                </c:pt>
                <c:pt idx="6">
                  <c:v>61.389999999999993</c:v>
                </c:pt>
                <c:pt idx="7">
                  <c:v>55.744999999999997</c:v>
                </c:pt>
                <c:pt idx="8">
                  <c:v>55.970666666666666</c:v>
                </c:pt>
                <c:pt idx="9">
                  <c:v>52.642666666666663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'Original D_Drive'!$N$6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'Original D_Drive'!$N$7:$N$16</c:f>
              <c:numCache>
                <c:formatCode>0.000</c:formatCode>
                <c:ptCount val="10"/>
                <c:pt idx="0">
                  <c:v>20.178333333333335</c:v>
                </c:pt>
                <c:pt idx="1">
                  <c:v>44.688333333333333</c:v>
                </c:pt>
                <c:pt idx="2">
                  <c:v>78.856666666666669</c:v>
                </c:pt>
                <c:pt idx="3">
                  <c:v>107.81433333333332</c:v>
                </c:pt>
                <c:pt idx="4">
                  <c:v>106.66733333333333</c:v>
                </c:pt>
                <c:pt idx="5">
                  <c:v>115.38533333333334</c:v>
                </c:pt>
                <c:pt idx="6">
                  <c:v>127.85700000000001</c:v>
                </c:pt>
                <c:pt idx="7">
                  <c:v>112.54199999999999</c:v>
                </c:pt>
                <c:pt idx="8">
                  <c:v>118.71066666666667</c:v>
                </c:pt>
                <c:pt idx="9">
                  <c:v>115.47633333333334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403264"/>
        <c:axId val="139404800"/>
      </c:lineChart>
      <c:catAx>
        <c:axId val="13940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9404800"/>
        <c:crosses val="autoZero"/>
        <c:auto val="1"/>
        <c:lblAlgn val="ctr"/>
        <c:lblOffset val="100"/>
        <c:noMultiLvlLbl val="0"/>
      </c:catAx>
      <c:valAx>
        <c:axId val="139404800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1394032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varyColors val="0"/>
        <c:ser>
          <c:idx val="1"/>
          <c:order val="0"/>
          <c:tx>
            <c:strRef>
              <c:f>'Upgrade C_Drive'!$M$34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'Upgrade C_Drive'!$C$35:$C$44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'Upgrade C_Drive'!$M$35:$M$44</c:f>
              <c:numCache>
                <c:formatCode>0.00</c:formatCode>
                <c:ptCount val="10"/>
                <c:pt idx="0">
                  <c:v>30.199333333333332</c:v>
                </c:pt>
                <c:pt idx="1">
                  <c:v>44.336999999999996</c:v>
                </c:pt>
                <c:pt idx="2">
                  <c:v>59.045333333333332</c:v>
                </c:pt>
                <c:pt idx="3">
                  <c:v>71.305999999999997</c:v>
                </c:pt>
                <c:pt idx="4">
                  <c:v>83.901666666666657</c:v>
                </c:pt>
                <c:pt idx="5">
                  <c:v>93.882000000000005</c:v>
                </c:pt>
                <c:pt idx="6">
                  <c:v>95.794333333333327</c:v>
                </c:pt>
                <c:pt idx="7">
                  <c:v>97.543999999999997</c:v>
                </c:pt>
                <c:pt idx="8">
                  <c:v>101.02733333333333</c:v>
                </c:pt>
                <c:pt idx="9">
                  <c:v>103.486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'Upgrade C_Drive'!$N$34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'Upgrade C_Drive'!$C$35:$C$44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'Upgrade C_Drive'!$N$35:$N$44</c:f>
              <c:numCache>
                <c:formatCode>0.00</c:formatCode>
                <c:ptCount val="10"/>
                <c:pt idx="0">
                  <c:v>39.533000000000001</c:v>
                </c:pt>
                <c:pt idx="1">
                  <c:v>64.531666666666652</c:v>
                </c:pt>
                <c:pt idx="2">
                  <c:v>88.384666666666661</c:v>
                </c:pt>
                <c:pt idx="3">
                  <c:v>127.99900000000001</c:v>
                </c:pt>
                <c:pt idx="4">
                  <c:v>181.83600000000001</c:v>
                </c:pt>
                <c:pt idx="5">
                  <c:v>177.40200000000002</c:v>
                </c:pt>
                <c:pt idx="6">
                  <c:v>249.13066666666668</c:v>
                </c:pt>
                <c:pt idx="7">
                  <c:v>281.00600000000003</c:v>
                </c:pt>
                <c:pt idx="8">
                  <c:v>318.08666666666664</c:v>
                </c:pt>
                <c:pt idx="9">
                  <c:v>371.61633333333333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'Upgrade C_Drive'!$M$20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'Upgrade C_Drive'!$M$21:$M$30</c:f>
              <c:numCache>
                <c:formatCode>0.00</c:formatCode>
                <c:ptCount val="10"/>
                <c:pt idx="0">
                  <c:v>30.587666666666667</c:v>
                </c:pt>
                <c:pt idx="1">
                  <c:v>45.030333333333338</c:v>
                </c:pt>
                <c:pt idx="2">
                  <c:v>58.978000000000002</c:v>
                </c:pt>
                <c:pt idx="3">
                  <c:v>71.742000000000004</c:v>
                </c:pt>
                <c:pt idx="4">
                  <c:v>83.706999999999994</c:v>
                </c:pt>
                <c:pt idx="5">
                  <c:v>90.165000000000006</c:v>
                </c:pt>
                <c:pt idx="6">
                  <c:v>96.909666666666666</c:v>
                </c:pt>
                <c:pt idx="7">
                  <c:v>95.454666666666682</c:v>
                </c:pt>
                <c:pt idx="8">
                  <c:v>99.318333333333328</c:v>
                </c:pt>
                <c:pt idx="9">
                  <c:v>97.879666666666665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'Upgrade C_Drive'!$N$20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'Upgrade C_Drive'!$N$21:$N$30</c:f>
              <c:numCache>
                <c:formatCode>0.00</c:formatCode>
                <c:ptCount val="10"/>
                <c:pt idx="0">
                  <c:v>38.385333333333335</c:v>
                </c:pt>
                <c:pt idx="1">
                  <c:v>63.235666666666667</c:v>
                </c:pt>
                <c:pt idx="2">
                  <c:v>82.156000000000006</c:v>
                </c:pt>
                <c:pt idx="3">
                  <c:v>118.29866666666665</c:v>
                </c:pt>
                <c:pt idx="4">
                  <c:v>164.52233333333334</c:v>
                </c:pt>
                <c:pt idx="5">
                  <c:v>179.18633333333332</c:v>
                </c:pt>
                <c:pt idx="6">
                  <c:v>250.02200000000002</c:v>
                </c:pt>
                <c:pt idx="7">
                  <c:v>278.31600000000003</c:v>
                </c:pt>
                <c:pt idx="8">
                  <c:v>330.61866666666668</c:v>
                </c:pt>
                <c:pt idx="9">
                  <c:v>380.74333333333334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'Upgrade C_Drive'!$M$6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'Upgrade C_Drive'!$M$7:$M$16</c:f>
              <c:numCache>
                <c:formatCode>0.00</c:formatCode>
                <c:ptCount val="10"/>
                <c:pt idx="0">
                  <c:v>30.078999999999997</c:v>
                </c:pt>
                <c:pt idx="1">
                  <c:v>44.469000000000001</c:v>
                </c:pt>
                <c:pt idx="2">
                  <c:v>60.470666666666666</c:v>
                </c:pt>
                <c:pt idx="3">
                  <c:v>70.349000000000004</c:v>
                </c:pt>
                <c:pt idx="4">
                  <c:v>83.210999999999999</c:v>
                </c:pt>
                <c:pt idx="5">
                  <c:v>92.733999999999995</c:v>
                </c:pt>
                <c:pt idx="6">
                  <c:v>98.125666666666675</c:v>
                </c:pt>
                <c:pt idx="7">
                  <c:v>98.789333333333332</c:v>
                </c:pt>
                <c:pt idx="8">
                  <c:v>102.37933333333332</c:v>
                </c:pt>
                <c:pt idx="9">
                  <c:v>102.04366666666665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'Upgrade C_Drive'!$N$6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'Upgrade C_Drive'!$N$7:$N$16</c:f>
              <c:numCache>
                <c:formatCode>0.00</c:formatCode>
                <c:ptCount val="10"/>
                <c:pt idx="0">
                  <c:v>35.683</c:v>
                </c:pt>
                <c:pt idx="1">
                  <c:v>62.522333333333336</c:v>
                </c:pt>
                <c:pt idx="2">
                  <c:v>86.432333333333347</c:v>
                </c:pt>
                <c:pt idx="3">
                  <c:v>120.21333333333332</c:v>
                </c:pt>
                <c:pt idx="4">
                  <c:v>170.46933333333334</c:v>
                </c:pt>
                <c:pt idx="5">
                  <c:v>181.00033333333332</c:v>
                </c:pt>
                <c:pt idx="6">
                  <c:v>260.72566666666671</c:v>
                </c:pt>
                <c:pt idx="7">
                  <c:v>277.89033333333333</c:v>
                </c:pt>
                <c:pt idx="8">
                  <c:v>339.46233333333333</c:v>
                </c:pt>
                <c:pt idx="9">
                  <c:v>379.64533333333338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126016"/>
        <c:axId val="67127552"/>
      </c:lineChart>
      <c:catAx>
        <c:axId val="6712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7127552"/>
        <c:crosses val="autoZero"/>
        <c:auto val="1"/>
        <c:lblAlgn val="ctr"/>
        <c:lblOffset val="100"/>
        <c:noMultiLvlLbl val="0"/>
      </c:catAx>
      <c:valAx>
        <c:axId val="6712755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71260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varyColors val="0"/>
        <c:ser>
          <c:idx val="1"/>
          <c:order val="0"/>
          <c:tx>
            <c:strRef>
              <c:f>'Upgrade D_Drive'!$M$34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'Upgrade D_Drive'!$C$35:$C$44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'Upgrade D_Drive'!$M$35:$M$44</c:f>
              <c:numCache>
                <c:formatCode>0.000</c:formatCode>
                <c:ptCount val="10"/>
                <c:pt idx="0">
                  <c:v>20.501999999999999</c:v>
                </c:pt>
                <c:pt idx="1">
                  <c:v>30.578999999999997</c:v>
                </c:pt>
                <c:pt idx="2">
                  <c:v>41.547333333333334</c:v>
                </c:pt>
                <c:pt idx="3">
                  <c:v>53.890000000000008</c:v>
                </c:pt>
                <c:pt idx="4">
                  <c:v>66.548666666666662</c:v>
                </c:pt>
                <c:pt idx="5">
                  <c:v>71.947666666666677</c:v>
                </c:pt>
                <c:pt idx="6">
                  <c:v>77.879333333333321</c:v>
                </c:pt>
                <c:pt idx="7">
                  <c:v>76.771666666666661</c:v>
                </c:pt>
                <c:pt idx="8">
                  <c:v>77.411666666666676</c:v>
                </c:pt>
                <c:pt idx="9">
                  <c:v>78.452333333333343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'Upgrade D_Drive'!$N$34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'Upgrade D_Drive'!$C$35:$C$44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'Upgrade D_Drive'!$N$35:$N$44</c:f>
              <c:numCache>
                <c:formatCode>0.000</c:formatCode>
                <c:ptCount val="10"/>
                <c:pt idx="0">
                  <c:v>27.056333333333331</c:v>
                </c:pt>
                <c:pt idx="1">
                  <c:v>46.670999999999999</c:v>
                </c:pt>
                <c:pt idx="2">
                  <c:v>74.336666666666659</c:v>
                </c:pt>
                <c:pt idx="3">
                  <c:v>101.11933333333333</c:v>
                </c:pt>
                <c:pt idx="4">
                  <c:v>118.31466666666667</c:v>
                </c:pt>
                <c:pt idx="5">
                  <c:v>111.75633333333333</c:v>
                </c:pt>
                <c:pt idx="6">
                  <c:v>115.91766666666668</c:v>
                </c:pt>
                <c:pt idx="7">
                  <c:v>112.95166666666667</c:v>
                </c:pt>
                <c:pt idx="8">
                  <c:v>113.40633333333334</c:v>
                </c:pt>
                <c:pt idx="9">
                  <c:v>113.01299999999999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'Upgrade D_Drive'!$M$20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'Upgrade D_Drive'!$M$21:$M$30</c:f>
              <c:numCache>
                <c:formatCode>0.000</c:formatCode>
                <c:ptCount val="10"/>
                <c:pt idx="0">
                  <c:v>19.310333333333332</c:v>
                </c:pt>
                <c:pt idx="1">
                  <c:v>30.495333333333331</c:v>
                </c:pt>
                <c:pt idx="2">
                  <c:v>37.897666666666673</c:v>
                </c:pt>
                <c:pt idx="3">
                  <c:v>52.548333333333339</c:v>
                </c:pt>
                <c:pt idx="4">
                  <c:v>66.811999999999998</c:v>
                </c:pt>
                <c:pt idx="5">
                  <c:v>72.975333333333325</c:v>
                </c:pt>
                <c:pt idx="6">
                  <c:v>70.566000000000017</c:v>
                </c:pt>
                <c:pt idx="7">
                  <c:v>76.208000000000013</c:v>
                </c:pt>
                <c:pt idx="8">
                  <c:v>68.75</c:v>
                </c:pt>
                <c:pt idx="9">
                  <c:v>70.335666666666668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'Upgrade D_Drive'!$N$20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'Upgrade D_Drive'!$N$21:$N$30</c:f>
              <c:numCache>
                <c:formatCode>0.000</c:formatCode>
                <c:ptCount val="10"/>
                <c:pt idx="0">
                  <c:v>24.478666666666669</c:v>
                </c:pt>
                <c:pt idx="1">
                  <c:v>47.329666666666661</c:v>
                </c:pt>
                <c:pt idx="2">
                  <c:v>65.62</c:v>
                </c:pt>
                <c:pt idx="3">
                  <c:v>96.25</c:v>
                </c:pt>
                <c:pt idx="4">
                  <c:v>111.16266666666667</c:v>
                </c:pt>
                <c:pt idx="5">
                  <c:v>111.36766666666666</c:v>
                </c:pt>
                <c:pt idx="6">
                  <c:v>110.56166666666667</c:v>
                </c:pt>
                <c:pt idx="7">
                  <c:v>110.956</c:v>
                </c:pt>
                <c:pt idx="8">
                  <c:v>105.51066666666667</c:v>
                </c:pt>
                <c:pt idx="9">
                  <c:v>110.23466666666666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'Upgrade D_Drive'!$M$6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'Upgrade D_Drive'!$M$7:$M$16</c:f>
              <c:numCache>
                <c:formatCode>0.000</c:formatCode>
                <c:ptCount val="10"/>
                <c:pt idx="0">
                  <c:v>14.519</c:v>
                </c:pt>
                <c:pt idx="1">
                  <c:v>26.989333333333335</c:v>
                </c:pt>
                <c:pt idx="2">
                  <c:v>36.783999999999999</c:v>
                </c:pt>
                <c:pt idx="3">
                  <c:v>51.839666666666666</c:v>
                </c:pt>
                <c:pt idx="4">
                  <c:v>55.376333333333342</c:v>
                </c:pt>
                <c:pt idx="5">
                  <c:v>64.751333333333335</c:v>
                </c:pt>
                <c:pt idx="6">
                  <c:v>73.760666666666665</c:v>
                </c:pt>
                <c:pt idx="7">
                  <c:v>70.952333333333328</c:v>
                </c:pt>
                <c:pt idx="8">
                  <c:v>74.827333333333343</c:v>
                </c:pt>
                <c:pt idx="9">
                  <c:v>57.533666666666669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'Upgrade D_Drive'!$N$6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'Upgrade D_Drive'!$N$7:$N$16</c:f>
              <c:numCache>
                <c:formatCode>0.000</c:formatCode>
                <c:ptCount val="10"/>
                <c:pt idx="0">
                  <c:v>22.652666666666665</c:v>
                </c:pt>
                <c:pt idx="1">
                  <c:v>44.020666666666671</c:v>
                </c:pt>
                <c:pt idx="2">
                  <c:v>66.344000000000008</c:v>
                </c:pt>
                <c:pt idx="3">
                  <c:v>100.73633333333333</c:v>
                </c:pt>
                <c:pt idx="4">
                  <c:v>96.520666666666671</c:v>
                </c:pt>
                <c:pt idx="5">
                  <c:v>100.15166666666666</c:v>
                </c:pt>
                <c:pt idx="6">
                  <c:v>104.36433333333332</c:v>
                </c:pt>
                <c:pt idx="7">
                  <c:v>126.73266666666666</c:v>
                </c:pt>
                <c:pt idx="8">
                  <c:v>135.54600000000002</c:v>
                </c:pt>
                <c:pt idx="9">
                  <c:v>112.08699999999999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084928"/>
        <c:axId val="146854272"/>
      </c:lineChart>
      <c:catAx>
        <c:axId val="99084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854272"/>
        <c:crosses val="autoZero"/>
        <c:auto val="1"/>
        <c:lblAlgn val="ctr"/>
        <c:lblOffset val="100"/>
        <c:noMultiLvlLbl val="0"/>
      </c:catAx>
      <c:valAx>
        <c:axId val="14685427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99084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73254464725366"/>
          <c:y val="3.0648777598452408E-2"/>
          <c:w val="0.86705647112218664"/>
          <c:h val="0.90088042792119327"/>
        </c:manualLayout>
      </c:layout>
      <c:lineChart>
        <c:grouping val="standard"/>
        <c:varyColors val="0"/>
        <c:ser>
          <c:idx val="0"/>
          <c:order val="0"/>
          <c:tx>
            <c:v>C Drive (Pre) Write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Compare'!$C$5:$C$14</c:f>
              <c:numCache>
                <c:formatCode>0.00</c:formatCode>
                <c:ptCount val="10"/>
                <c:pt idx="0">
                  <c:v>20.157666666666668</c:v>
                </c:pt>
                <c:pt idx="1">
                  <c:v>31.690999999999999</c:v>
                </c:pt>
                <c:pt idx="2">
                  <c:v>38.146999999999998</c:v>
                </c:pt>
                <c:pt idx="3">
                  <c:v>52.433999999999997</c:v>
                </c:pt>
                <c:pt idx="4">
                  <c:v>62.778333333333336</c:v>
                </c:pt>
                <c:pt idx="5">
                  <c:v>68.864666666666665</c:v>
                </c:pt>
                <c:pt idx="6">
                  <c:v>70.418999999999997</c:v>
                </c:pt>
                <c:pt idx="7">
                  <c:v>71.083666666666659</c:v>
                </c:pt>
                <c:pt idx="8">
                  <c:v>69.895666666666671</c:v>
                </c:pt>
                <c:pt idx="9">
                  <c:v>72.336333333333343</c:v>
                </c:pt>
              </c:numCache>
            </c:numRef>
          </c:val>
          <c:smooth val="0"/>
        </c:ser>
        <c:ser>
          <c:idx val="2"/>
          <c:order val="1"/>
          <c:tx>
            <c:v>C Drive (Post) Write</c:v>
          </c:tx>
          <c:spPr>
            <a:ln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Compare'!$E$5:$E$14</c:f>
              <c:numCache>
                <c:formatCode>0.000</c:formatCode>
                <c:ptCount val="10"/>
                <c:pt idx="0">
                  <c:v>30.199333333333332</c:v>
                </c:pt>
                <c:pt idx="1">
                  <c:v>44.336999999999996</c:v>
                </c:pt>
                <c:pt idx="2">
                  <c:v>59.045333333333332</c:v>
                </c:pt>
                <c:pt idx="3">
                  <c:v>71.305999999999997</c:v>
                </c:pt>
                <c:pt idx="4">
                  <c:v>83.901666666666657</c:v>
                </c:pt>
                <c:pt idx="5">
                  <c:v>93.882000000000005</c:v>
                </c:pt>
                <c:pt idx="6">
                  <c:v>95.794333333333327</c:v>
                </c:pt>
                <c:pt idx="7">
                  <c:v>97.543999999999997</c:v>
                </c:pt>
                <c:pt idx="8">
                  <c:v>101.02733333333333</c:v>
                </c:pt>
                <c:pt idx="9">
                  <c:v>103.486</c:v>
                </c:pt>
              </c:numCache>
            </c:numRef>
          </c:val>
          <c:smooth val="0"/>
        </c:ser>
        <c:ser>
          <c:idx val="1"/>
          <c:order val="2"/>
          <c:tx>
            <c:v>C Drive (Pre) Read</c:v>
          </c:tx>
          <c:spPr>
            <a:ln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Compare'!$D$5:$D$14</c:f>
              <c:numCache>
                <c:formatCode>0.00</c:formatCode>
                <c:ptCount val="10"/>
                <c:pt idx="0">
                  <c:v>31.222333333333335</c:v>
                </c:pt>
                <c:pt idx="1">
                  <c:v>52.484333333333332</c:v>
                </c:pt>
                <c:pt idx="2">
                  <c:v>76.951999999999998</c:v>
                </c:pt>
                <c:pt idx="3">
                  <c:v>105.517</c:v>
                </c:pt>
                <c:pt idx="4">
                  <c:v>127.93433333333333</c:v>
                </c:pt>
                <c:pt idx="5">
                  <c:v>162.81333333333336</c:v>
                </c:pt>
                <c:pt idx="6">
                  <c:v>182.09900000000002</c:v>
                </c:pt>
                <c:pt idx="7">
                  <c:v>191.52533333333335</c:v>
                </c:pt>
                <c:pt idx="8">
                  <c:v>203.03866666666667</c:v>
                </c:pt>
                <c:pt idx="9">
                  <c:v>208.583</c:v>
                </c:pt>
              </c:numCache>
            </c:numRef>
          </c:val>
          <c:smooth val="0"/>
        </c:ser>
        <c:ser>
          <c:idx val="3"/>
          <c:order val="3"/>
          <c:tx>
            <c:v>C Drive (Post) Read</c:v>
          </c:tx>
          <c:spPr>
            <a:ln>
              <a:solidFill>
                <a:srgbClr val="0070C0"/>
              </a:solidFill>
              <a:prstDash val="dash"/>
            </a:ln>
          </c:spPr>
          <c:marker>
            <c:symbol val="none"/>
          </c:marker>
          <c:cat>
            <c:numRef>
              <c:f>'Old to New Compare'!$B$5:$B$14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'Old to New Compare'!$F$5:$F$14</c:f>
              <c:numCache>
                <c:formatCode>0.000</c:formatCode>
                <c:ptCount val="10"/>
                <c:pt idx="0">
                  <c:v>39.533000000000001</c:v>
                </c:pt>
                <c:pt idx="1">
                  <c:v>64.531666666666652</c:v>
                </c:pt>
                <c:pt idx="2">
                  <c:v>88.384666666666661</c:v>
                </c:pt>
                <c:pt idx="3">
                  <c:v>127.99900000000001</c:v>
                </c:pt>
                <c:pt idx="4">
                  <c:v>181.83600000000001</c:v>
                </c:pt>
                <c:pt idx="5">
                  <c:v>177.40200000000002</c:v>
                </c:pt>
                <c:pt idx="6">
                  <c:v>249.13066666666668</c:v>
                </c:pt>
                <c:pt idx="7">
                  <c:v>281.00600000000003</c:v>
                </c:pt>
                <c:pt idx="8">
                  <c:v>318.08666666666664</c:v>
                </c:pt>
                <c:pt idx="9">
                  <c:v>371.61633333333333</c:v>
                </c:pt>
              </c:numCache>
            </c:numRef>
          </c:val>
          <c:smooth val="0"/>
        </c:ser>
        <c:ser>
          <c:idx val="4"/>
          <c:order val="4"/>
          <c:tx>
            <c:v>D Drive (Pre) Write</c:v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val>
            <c:numRef>
              <c:f>'Old to New Compare'!$C$18:$C$27</c:f>
              <c:numCache>
                <c:formatCode>0.000</c:formatCode>
                <c:ptCount val="10"/>
                <c:pt idx="0">
                  <c:v>18.525000000000002</c:v>
                </c:pt>
                <c:pt idx="1">
                  <c:v>29.376999999999999</c:v>
                </c:pt>
                <c:pt idx="2">
                  <c:v>37.484666666666669</c:v>
                </c:pt>
                <c:pt idx="3">
                  <c:v>49.549333333333344</c:v>
                </c:pt>
                <c:pt idx="4">
                  <c:v>61.318999999999996</c:v>
                </c:pt>
                <c:pt idx="5">
                  <c:v>64.457666666666668</c:v>
                </c:pt>
                <c:pt idx="6">
                  <c:v>67.523333333333341</c:v>
                </c:pt>
                <c:pt idx="7">
                  <c:v>65.430333333333337</c:v>
                </c:pt>
                <c:pt idx="8">
                  <c:v>69.048666666666662</c:v>
                </c:pt>
                <c:pt idx="9">
                  <c:v>69.006666666666675</c:v>
                </c:pt>
              </c:numCache>
            </c:numRef>
          </c:val>
          <c:smooth val="0"/>
        </c:ser>
        <c:ser>
          <c:idx val="5"/>
          <c:order val="5"/>
          <c:tx>
            <c:v>D Drive (Post) Write</c:v>
          </c:tx>
          <c:spPr>
            <a:ln>
              <a:solidFill>
                <a:srgbClr val="7030A0"/>
              </a:solidFill>
              <a:prstDash val="dash"/>
            </a:ln>
          </c:spPr>
          <c:marker>
            <c:symbol val="none"/>
          </c:marker>
          <c:val>
            <c:numRef>
              <c:f>'Old to New Compare'!$E$18:$E$27</c:f>
              <c:numCache>
                <c:formatCode>0.000</c:formatCode>
                <c:ptCount val="10"/>
                <c:pt idx="0">
                  <c:v>20.501999999999999</c:v>
                </c:pt>
                <c:pt idx="1">
                  <c:v>30.578999999999997</c:v>
                </c:pt>
                <c:pt idx="2">
                  <c:v>41.547333333333334</c:v>
                </c:pt>
                <c:pt idx="3">
                  <c:v>53.890000000000008</c:v>
                </c:pt>
                <c:pt idx="4">
                  <c:v>66.548666666666662</c:v>
                </c:pt>
                <c:pt idx="5">
                  <c:v>71.947666666666677</c:v>
                </c:pt>
                <c:pt idx="6">
                  <c:v>77.879333333333321</c:v>
                </c:pt>
                <c:pt idx="7">
                  <c:v>76.771666666666661</c:v>
                </c:pt>
                <c:pt idx="8">
                  <c:v>77.411666666666676</c:v>
                </c:pt>
                <c:pt idx="9">
                  <c:v>78.452333333333343</c:v>
                </c:pt>
              </c:numCache>
            </c:numRef>
          </c:val>
          <c:smooth val="0"/>
        </c:ser>
        <c:ser>
          <c:idx val="6"/>
          <c:order val="6"/>
          <c:tx>
            <c:v>D Drive (Pre) Read</c:v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val>
            <c:numRef>
              <c:f>'Old to New Compare'!$D$18:$D$27</c:f>
              <c:numCache>
                <c:formatCode>0.000</c:formatCode>
                <c:ptCount val="10"/>
                <c:pt idx="0">
                  <c:v>27.623999999999999</c:v>
                </c:pt>
                <c:pt idx="1">
                  <c:v>49.693333333333328</c:v>
                </c:pt>
                <c:pt idx="2">
                  <c:v>82.876333333333335</c:v>
                </c:pt>
                <c:pt idx="3">
                  <c:v>105.56066666666668</c:v>
                </c:pt>
                <c:pt idx="4">
                  <c:v>126.38833333333332</c:v>
                </c:pt>
                <c:pt idx="5">
                  <c:v>115.721</c:v>
                </c:pt>
                <c:pt idx="6">
                  <c:v>120.02</c:v>
                </c:pt>
                <c:pt idx="7">
                  <c:v>116.681</c:v>
                </c:pt>
                <c:pt idx="8">
                  <c:v>120.16633333333334</c:v>
                </c:pt>
                <c:pt idx="9">
                  <c:v>120.63166666666666</c:v>
                </c:pt>
              </c:numCache>
            </c:numRef>
          </c:val>
          <c:smooth val="0"/>
        </c:ser>
        <c:ser>
          <c:idx val="7"/>
          <c:order val="7"/>
          <c:tx>
            <c:v>D Drive (Post) Read</c:v>
          </c:tx>
          <c:spPr>
            <a:ln>
              <a:solidFill>
                <a:schemeClr val="accent3"/>
              </a:solidFill>
              <a:prstDash val="dash"/>
            </a:ln>
          </c:spPr>
          <c:marker>
            <c:symbol val="none"/>
          </c:marker>
          <c:val>
            <c:numRef>
              <c:f>'Old to New Compare'!$F$18:$F$27</c:f>
              <c:numCache>
                <c:formatCode>0.000</c:formatCode>
                <c:ptCount val="10"/>
                <c:pt idx="0">
                  <c:v>27.056333333333331</c:v>
                </c:pt>
                <c:pt idx="1">
                  <c:v>46.670999999999999</c:v>
                </c:pt>
                <c:pt idx="2">
                  <c:v>74.336666666666659</c:v>
                </c:pt>
                <c:pt idx="3">
                  <c:v>101.11933333333333</c:v>
                </c:pt>
                <c:pt idx="4">
                  <c:v>118.31466666666667</c:v>
                </c:pt>
                <c:pt idx="5">
                  <c:v>111.75633333333333</c:v>
                </c:pt>
                <c:pt idx="6">
                  <c:v>115.91766666666668</c:v>
                </c:pt>
                <c:pt idx="7">
                  <c:v>112.95166666666667</c:v>
                </c:pt>
                <c:pt idx="8">
                  <c:v>113.40633333333334</c:v>
                </c:pt>
                <c:pt idx="9">
                  <c:v>113.01299999999999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05120"/>
        <c:axId val="66407040"/>
      </c:lineChart>
      <c:catAx>
        <c:axId val="6640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6407040"/>
        <c:crosses val="autoZero"/>
        <c:auto val="1"/>
        <c:lblAlgn val="ctr"/>
        <c:lblOffset val="100"/>
        <c:noMultiLvlLbl val="0"/>
      </c:catAx>
      <c:valAx>
        <c:axId val="66407040"/>
        <c:scaling>
          <c:orientation val="minMax"/>
          <c:max val="4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664051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43E-2"/>
          <c:w val="0.62084221577565957"/>
          <c:h val="0.12838344574016855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800"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4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9709" cy="60803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4"/>
  <sheetViews>
    <sheetView topLeftCell="A10" workbookViewId="0">
      <selection activeCell="M35" sqref="M35:N44"/>
    </sheetView>
  </sheetViews>
  <sheetFormatPr defaultRowHeight="15" x14ac:dyDescent="0.2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 x14ac:dyDescent="0.25">
      <c r="A1" t="s">
        <v>3</v>
      </c>
      <c r="G1" t="s">
        <v>22</v>
      </c>
    </row>
    <row r="2" spans="1:14" x14ac:dyDescent="0.25">
      <c r="A2" t="s">
        <v>4</v>
      </c>
      <c r="B2" t="s">
        <v>5</v>
      </c>
      <c r="G2" t="s">
        <v>23</v>
      </c>
      <c r="H2" s="3"/>
    </row>
    <row r="4" spans="1:14" x14ac:dyDescent="0.25">
      <c r="B4" t="s">
        <v>6</v>
      </c>
    </row>
    <row r="5" spans="1:14" x14ac:dyDescent="0.25">
      <c r="D5" t="s">
        <v>7</v>
      </c>
      <c r="G5" t="s">
        <v>8</v>
      </c>
      <c r="J5" t="s">
        <v>9</v>
      </c>
      <c r="M5" t="s">
        <v>10</v>
      </c>
    </row>
    <row r="6" spans="1:14" x14ac:dyDescent="0.25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 x14ac:dyDescent="0.25">
      <c r="C7">
        <v>4</v>
      </c>
      <c r="D7" s="1">
        <v>19.451000000000001</v>
      </c>
      <c r="E7" s="1">
        <v>31.175000000000001</v>
      </c>
      <c r="F7" s="1"/>
      <c r="G7" s="1">
        <v>19.994</v>
      </c>
      <c r="H7" s="1">
        <v>30.376999999999999</v>
      </c>
      <c r="I7" s="1"/>
      <c r="J7" s="1">
        <v>17.856999999999999</v>
      </c>
      <c r="K7" s="1">
        <v>28.742000000000001</v>
      </c>
      <c r="L7" s="1"/>
      <c r="M7" s="1">
        <f t="shared" ref="M7:N15" si="0">AVERAGE(D7,G7,J7)</f>
        <v>19.100666666666665</v>
      </c>
      <c r="N7" s="1">
        <f t="shared" si="0"/>
        <v>30.097999999999999</v>
      </c>
    </row>
    <row r="8" spans="1:14" x14ac:dyDescent="0.25">
      <c r="C8">
        <v>8</v>
      </c>
      <c r="D8" s="1">
        <v>28.03</v>
      </c>
      <c r="E8" s="1">
        <v>52.871000000000002</v>
      </c>
      <c r="F8" s="1"/>
      <c r="G8" s="1">
        <v>27.696999999999999</v>
      </c>
      <c r="H8" s="1">
        <v>46.762999999999998</v>
      </c>
      <c r="I8" s="1"/>
      <c r="J8" s="1">
        <v>30.273</v>
      </c>
      <c r="K8" s="1">
        <v>46.396000000000001</v>
      </c>
      <c r="L8" s="1"/>
      <c r="M8" s="1">
        <f t="shared" si="0"/>
        <v>28.666666666666668</v>
      </c>
      <c r="N8" s="1">
        <f t="shared" si="0"/>
        <v>48.676666666666669</v>
      </c>
    </row>
    <row r="9" spans="1:14" x14ac:dyDescent="0.25">
      <c r="C9">
        <v>16</v>
      </c>
      <c r="D9" s="1">
        <v>34.615000000000002</v>
      </c>
      <c r="E9" s="1">
        <v>70.977999999999994</v>
      </c>
      <c r="F9" s="1"/>
      <c r="G9" s="1">
        <v>33.776000000000003</v>
      </c>
      <c r="H9" s="1">
        <v>71.658000000000001</v>
      </c>
      <c r="I9" s="1"/>
      <c r="J9" s="1">
        <v>35.351999999999997</v>
      </c>
      <c r="K9" s="1">
        <v>63.738</v>
      </c>
      <c r="L9" s="1"/>
      <c r="M9" s="1">
        <f t="shared" si="0"/>
        <v>34.580999999999996</v>
      </c>
      <c r="N9" s="1">
        <f t="shared" si="0"/>
        <v>68.791333333333327</v>
      </c>
    </row>
    <row r="10" spans="1:14" x14ac:dyDescent="0.25">
      <c r="C10">
        <v>32</v>
      </c>
      <c r="D10" s="1">
        <v>46.408000000000001</v>
      </c>
      <c r="E10" s="1">
        <v>101.407</v>
      </c>
      <c r="F10" s="1"/>
      <c r="G10" s="1">
        <v>49.795999999999999</v>
      </c>
      <c r="H10" s="1">
        <v>100.565</v>
      </c>
      <c r="I10" s="1"/>
      <c r="J10" s="1">
        <v>45.945</v>
      </c>
      <c r="K10" s="1">
        <v>93.265000000000001</v>
      </c>
      <c r="L10" s="1"/>
      <c r="M10" s="1">
        <f t="shared" si="0"/>
        <v>47.383000000000003</v>
      </c>
      <c r="N10" s="1">
        <f t="shared" si="0"/>
        <v>98.412333333333322</v>
      </c>
    </row>
    <row r="11" spans="1:14" x14ac:dyDescent="0.25">
      <c r="C11">
        <v>64</v>
      </c>
      <c r="D11" s="1">
        <v>51.991999999999997</v>
      </c>
      <c r="E11" s="1">
        <v>117.855</v>
      </c>
      <c r="F11" s="1"/>
      <c r="G11" s="1">
        <v>59.795999999999999</v>
      </c>
      <c r="H11" s="1">
        <v>124.419</v>
      </c>
      <c r="I11" s="1"/>
      <c r="J11" s="1">
        <v>59.372999999999998</v>
      </c>
      <c r="K11" s="1">
        <v>122.65300000000001</v>
      </c>
      <c r="L11" s="1"/>
      <c r="M11" s="1">
        <f t="shared" si="0"/>
        <v>57.053666666666665</v>
      </c>
      <c r="N11" s="1">
        <f t="shared" si="0"/>
        <v>121.64233333333334</v>
      </c>
    </row>
    <row r="12" spans="1:14" x14ac:dyDescent="0.25">
      <c r="C12">
        <v>128</v>
      </c>
      <c r="D12" s="1">
        <v>65.481999999999999</v>
      </c>
      <c r="E12" s="1">
        <v>149.00800000000001</v>
      </c>
      <c r="F12" s="1"/>
      <c r="G12" s="1">
        <v>63.978999999999999</v>
      </c>
      <c r="H12" s="1">
        <v>139.00800000000001</v>
      </c>
      <c r="I12" s="1"/>
      <c r="J12" s="1">
        <v>65.138000000000005</v>
      </c>
      <c r="K12" s="1">
        <v>144.572</v>
      </c>
      <c r="L12" s="1"/>
      <c r="M12" s="1">
        <f t="shared" si="0"/>
        <v>64.866333333333344</v>
      </c>
      <c r="N12" s="1">
        <f t="shared" si="0"/>
        <v>144.196</v>
      </c>
    </row>
    <row r="13" spans="1:14" x14ac:dyDescent="0.25">
      <c r="C13">
        <v>256</v>
      </c>
      <c r="D13" s="1">
        <v>63.463000000000001</v>
      </c>
      <c r="E13" s="1">
        <v>157.82</v>
      </c>
      <c r="F13" s="1"/>
      <c r="G13" s="1">
        <v>69.757000000000005</v>
      </c>
      <c r="H13" s="1">
        <v>153.59100000000001</v>
      </c>
      <c r="I13" s="1"/>
      <c r="J13" s="1">
        <v>70.418999999999997</v>
      </c>
      <c r="K13" s="1">
        <v>153.578</v>
      </c>
      <c r="L13" s="1"/>
      <c r="M13" s="1">
        <f t="shared" si="0"/>
        <v>67.879666666666665</v>
      </c>
      <c r="N13" s="1">
        <f t="shared" si="0"/>
        <v>154.99633333333335</v>
      </c>
    </row>
    <row r="14" spans="1:14" x14ac:dyDescent="0.25">
      <c r="C14">
        <v>512</v>
      </c>
      <c r="D14" s="1">
        <v>63.411999999999999</v>
      </c>
      <c r="E14" s="1">
        <v>158.16200000000001</v>
      </c>
      <c r="F14" s="1"/>
      <c r="G14" s="1">
        <v>66.301000000000002</v>
      </c>
      <c r="H14" s="1">
        <v>150.16800000000001</v>
      </c>
      <c r="I14" s="1"/>
      <c r="J14" s="1">
        <v>70.805999999999997</v>
      </c>
      <c r="K14" s="1">
        <v>153.048</v>
      </c>
      <c r="L14" s="1"/>
      <c r="M14" s="1">
        <f t="shared" si="0"/>
        <v>66.839666666666673</v>
      </c>
      <c r="N14" s="1">
        <f t="shared" si="0"/>
        <v>153.79266666666669</v>
      </c>
    </row>
    <row r="15" spans="1:14" x14ac:dyDescent="0.25">
      <c r="C15">
        <v>1024</v>
      </c>
      <c r="D15" s="1">
        <v>71.584000000000003</v>
      </c>
      <c r="E15" s="1">
        <v>162.012</v>
      </c>
      <c r="F15" s="1"/>
      <c r="G15" s="1">
        <v>66.022000000000006</v>
      </c>
      <c r="H15" s="1">
        <v>160.399</v>
      </c>
      <c r="I15" s="1"/>
      <c r="J15" s="1">
        <v>71.989000000000004</v>
      </c>
      <c r="K15" s="1">
        <v>159.88499999999999</v>
      </c>
      <c r="L15" s="1"/>
      <c r="M15" s="1">
        <f t="shared" si="0"/>
        <v>69.864999999999995</v>
      </c>
      <c r="N15" s="1">
        <f t="shared" si="0"/>
        <v>160.76533333333333</v>
      </c>
    </row>
    <row r="16" spans="1:14" x14ac:dyDescent="0.25">
      <c r="C16">
        <v>2048</v>
      </c>
      <c r="D16" s="1">
        <v>73.793000000000006</v>
      </c>
      <c r="E16" s="1">
        <v>180.733</v>
      </c>
      <c r="F16" s="1"/>
      <c r="G16" s="1">
        <v>71.662000000000006</v>
      </c>
      <c r="H16" s="1">
        <v>186.77199999999999</v>
      </c>
      <c r="I16" s="1"/>
      <c r="J16" s="1">
        <v>73.194999999999993</v>
      </c>
      <c r="K16" s="1">
        <v>186.12</v>
      </c>
      <c r="L16" s="1"/>
      <c r="M16" s="1">
        <f>AVERAGE(D16,G16,J16)</f>
        <v>72.88333333333334</v>
      </c>
      <c r="N16" s="1">
        <f>AVERAGE(E16,H16,K16)</f>
        <v>184.54166666666666</v>
      </c>
    </row>
    <row r="17" spans="2:14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 x14ac:dyDescent="0.25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 x14ac:dyDescent="0.25">
      <c r="C21">
        <v>4</v>
      </c>
      <c r="D21" s="1">
        <v>19.523</v>
      </c>
      <c r="E21" s="1">
        <v>29.943999999999999</v>
      </c>
      <c r="F21" s="1"/>
      <c r="G21" s="1">
        <v>19.571000000000002</v>
      </c>
      <c r="H21" s="1">
        <v>29.603000000000002</v>
      </c>
      <c r="I21" s="1"/>
      <c r="J21" s="1">
        <v>20.273</v>
      </c>
      <c r="K21" s="1">
        <v>29.78</v>
      </c>
      <c r="L21" s="1"/>
      <c r="M21" s="1">
        <f t="shared" ref="M21:N29" si="1">AVERAGE(D21,G21,J21)</f>
        <v>19.789000000000001</v>
      </c>
      <c r="N21" s="1">
        <f t="shared" si="1"/>
        <v>29.775666666666666</v>
      </c>
    </row>
    <row r="22" spans="2:14" x14ac:dyDescent="0.25">
      <c r="C22">
        <v>8</v>
      </c>
      <c r="D22" s="1">
        <v>30.606000000000002</v>
      </c>
      <c r="E22" s="1">
        <v>50.982999999999997</v>
      </c>
      <c r="F22" s="1"/>
      <c r="G22" s="1">
        <v>31.402000000000001</v>
      </c>
      <c r="H22" s="1">
        <v>49.868000000000002</v>
      </c>
      <c r="I22" s="1"/>
      <c r="J22" s="1">
        <v>31.783999999999999</v>
      </c>
      <c r="K22" s="1">
        <v>49.643000000000001</v>
      </c>
      <c r="L22" s="1"/>
      <c r="M22" s="1">
        <f t="shared" si="1"/>
        <v>31.263999999999999</v>
      </c>
      <c r="N22" s="1">
        <f t="shared" si="1"/>
        <v>50.164666666666669</v>
      </c>
    </row>
    <row r="23" spans="2:14" x14ac:dyDescent="0.25">
      <c r="C23">
        <v>16</v>
      </c>
      <c r="D23" s="1">
        <v>35.970999999999997</v>
      </c>
      <c r="E23" s="1">
        <v>74.289000000000001</v>
      </c>
      <c r="F23" s="1"/>
      <c r="G23" s="1">
        <v>37.475999999999999</v>
      </c>
      <c r="H23" s="1">
        <v>72.575000000000003</v>
      </c>
      <c r="I23" s="1"/>
      <c r="J23" s="1">
        <v>38.06</v>
      </c>
      <c r="K23" s="1">
        <v>72.585999999999999</v>
      </c>
      <c r="L23" s="1"/>
      <c r="M23" s="1">
        <f t="shared" si="1"/>
        <v>37.169000000000004</v>
      </c>
      <c r="N23" s="1">
        <f t="shared" si="1"/>
        <v>73.149999999999991</v>
      </c>
    </row>
    <row r="24" spans="2:14" x14ac:dyDescent="0.25">
      <c r="C24">
        <v>32</v>
      </c>
      <c r="D24" s="1">
        <v>49.923000000000002</v>
      </c>
      <c r="E24" s="1">
        <v>100.807</v>
      </c>
      <c r="F24" s="1"/>
      <c r="G24" s="1">
        <v>52.383000000000003</v>
      </c>
      <c r="H24" s="1">
        <v>100.79900000000001</v>
      </c>
      <c r="I24" s="1"/>
      <c r="J24" s="1">
        <v>52.935000000000002</v>
      </c>
      <c r="K24" s="1">
        <v>101.349</v>
      </c>
      <c r="L24" s="1"/>
      <c r="M24" s="1">
        <f t="shared" si="1"/>
        <v>51.747000000000007</v>
      </c>
      <c r="N24" s="1">
        <f t="shared" si="1"/>
        <v>100.985</v>
      </c>
    </row>
    <row r="25" spans="2:14" x14ac:dyDescent="0.25">
      <c r="C25">
        <v>64</v>
      </c>
      <c r="D25" s="1">
        <v>60.093000000000004</v>
      </c>
      <c r="E25" s="1">
        <v>126.55500000000001</v>
      </c>
      <c r="F25" s="1"/>
      <c r="G25" s="1">
        <v>62.213999999999999</v>
      </c>
      <c r="H25" s="1">
        <v>130.56299999999999</v>
      </c>
      <c r="I25" s="1"/>
      <c r="J25" s="1">
        <v>62.247999999999998</v>
      </c>
      <c r="K25" s="1">
        <v>126.658</v>
      </c>
      <c r="L25" s="1"/>
      <c r="M25" s="1">
        <f t="shared" si="1"/>
        <v>61.518333333333338</v>
      </c>
      <c r="N25" s="1">
        <f t="shared" si="1"/>
        <v>127.92533333333334</v>
      </c>
    </row>
    <row r="26" spans="2:14" x14ac:dyDescent="0.25">
      <c r="C26">
        <v>128</v>
      </c>
      <c r="D26" s="1">
        <v>67.363</v>
      </c>
      <c r="E26" s="1">
        <v>159.24600000000001</v>
      </c>
      <c r="F26" s="1"/>
      <c r="G26" s="1">
        <v>69.094999999999999</v>
      </c>
      <c r="H26" s="1">
        <v>157.94900000000001</v>
      </c>
      <c r="I26" s="1"/>
      <c r="J26" s="1">
        <v>69.287999999999997</v>
      </c>
      <c r="K26" s="1">
        <v>159.52699999999999</v>
      </c>
      <c r="L26" s="1"/>
      <c r="M26" s="1">
        <f t="shared" si="1"/>
        <v>68.581999999999994</v>
      </c>
      <c r="N26" s="1">
        <f t="shared" si="1"/>
        <v>158.90733333333336</v>
      </c>
    </row>
    <row r="27" spans="2:14" x14ac:dyDescent="0.25">
      <c r="C27">
        <v>256</v>
      </c>
      <c r="D27" s="1">
        <v>70.600999999999999</v>
      </c>
      <c r="E27" s="1">
        <v>160.56700000000001</v>
      </c>
      <c r="F27" s="1"/>
      <c r="G27" s="1">
        <v>69.164000000000001</v>
      </c>
      <c r="H27" s="1">
        <v>163.66</v>
      </c>
      <c r="I27" s="1"/>
      <c r="J27" s="1">
        <v>71.974000000000004</v>
      </c>
      <c r="K27" s="1">
        <v>177.09</v>
      </c>
      <c r="L27" s="1"/>
      <c r="M27" s="1">
        <f t="shared" si="1"/>
        <v>70.579666666666654</v>
      </c>
      <c r="N27" s="1">
        <f t="shared" si="1"/>
        <v>167.10566666666668</v>
      </c>
    </row>
    <row r="28" spans="2:14" x14ac:dyDescent="0.25">
      <c r="C28">
        <v>512</v>
      </c>
      <c r="D28" s="1">
        <v>64.924000000000007</v>
      </c>
      <c r="E28" s="1">
        <v>188.05099999999999</v>
      </c>
      <c r="F28" s="1"/>
      <c r="G28" s="1">
        <v>69.266000000000005</v>
      </c>
      <c r="H28" s="1">
        <v>191.245</v>
      </c>
      <c r="I28" s="1"/>
      <c r="J28" s="1">
        <v>71.025000000000006</v>
      </c>
      <c r="K28" s="1">
        <v>184.41</v>
      </c>
      <c r="L28" s="1"/>
      <c r="M28" s="1">
        <f t="shared" si="1"/>
        <v>68.405000000000001</v>
      </c>
      <c r="N28" s="1">
        <f t="shared" si="1"/>
        <v>187.90200000000002</v>
      </c>
    </row>
    <row r="29" spans="2:14" x14ac:dyDescent="0.25">
      <c r="C29">
        <v>1024</v>
      </c>
      <c r="D29" s="1">
        <v>69.195999999999998</v>
      </c>
      <c r="E29" s="1">
        <v>186.929</v>
      </c>
      <c r="F29" s="1"/>
      <c r="G29" s="1">
        <v>66.183000000000007</v>
      </c>
      <c r="H29" s="1">
        <v>185.91399999999999</v>
      </c>
      <c r="I29" s="1"/>
      <c r="J29" s="1">
        <v>70.944999999999993</v>
      </c>
      <c r="K29" s="1">
        <v>193.37799999999999</v>
      </c>
      <c r="L29" s="1"/>
      <c r="M29" s="1">
        <f t="shared" si="1"/>
        <v>68.774666666666675</v>
      </c>
      <c r="N29" s="1">
        <f t="shared" si="1"/>
        <v>188.74033333333333</v>
      </c>
    </row>
    <row r="30" spans="2:14" x14ac:dyDescent="0.25">
      <c r="C30">
        <v>2048</v>
      </c>
      <c r="D30" s="1">
        <v>70.17</v>
      </c>
      <c r="E30" s="1">
        <v>193.881</v>
      </c>
      <c r="F30" s="1"/>
      <c r="G30" s="1">
        <v>68.465000000000003</v>
      </c>
      <c r="H30" s="1">
        <v>192.15199999999999</v>
      </c>
      <c r="I30" s="1"/>
      <c r="J30" s="1">
        <v>69.902000000000001</v>
      </c>
      <c r="K30" s="1">
        <v>176.78899999999999</v>
      </c>
      <c r="L30" s="1"/>
      <c r="M30" s="1">
        <f>AVERAGE(D30,G30,J30)</f>
        <v>69.512333333333331</v>
      </c>
      <c r="N30" s="1">
        <f>AVERAGE(E30,H30,K30)</f>
        <v>187.60733333333334</v>
      </c>
    </row>
    <row r="31" spans="2:14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5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 x14ac:dyDescent="0.25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 x14ac:dyDescent="0.25">
      <c r="C35">
        <v>4</v>
      </c>
      <c r="D35" s="1">
        <v>20.273</v>
      </c>
      <c r="E35" s="1">
        <v>31.065999999999999</v>
      </c>
      <c r="F35" s="1"/>
      <c r="G35" s="1">
        <v>19.902000000000001</v>
      </c>
      <c r="H35" s="1">
        <v>31.356000000000002</v>
      </c>
      <c r="I35" s="1"/>
      <c r="J35" s="1">
        <v>20.297999999999998</v>
      </c>
      <c r="K35" s="1">
        <v>31.245000000000001</v>
      </c>
      <c r="L35" s="1"/>
      <c r="M35" s="1">
        <f>AVERAGE(D35,G35,J35)</f>
        <v>20.157666666666668</v>
      </c>
      <c r="N35" s="1">
        <f>AVERAGE(E35,H35,K35)</f>
        <v>31.222333333333335</v>
      </c>
    </row>
    <row r="36" spans="3:14" x14ac:dyDescent="0.25">
      <c r="C36">
        <v>8</v>
      </c>
      <c r="D36" s="1">
        <v>31.466000000000001</v>
      </c>
      <c r="E36" s="1">
        <v>52.670999999999999</v>
      </c>
      <c r="F36" s="1"/>
      <c r="G36" s="1">
        <v>31.818999999999999</v>
      </c>
      <c r="H36" s="1">
        <v>52.448</v>
      </c>
      <c r="I36" s="1"/>
      <c r="J36" s="1">
        <v>31.788</v>
      </c>
      <c r="K36" s="1">
        <v>52.334000000000003</v>
      </c>
      <c r="L36" s="1"/>
      <c r="M36" s="1">
        <f t="shared" ref="M36:N44" si="2">AVERAGE(D36,G36,J36)</f>
        <v>31.690999999999999</v>
      </c>
      <c r="N36" s="1">
        <f t="shared" si="2"/>
        <v>52.484333333333332</v>
      </c>
    </row>
    <row r="37" spans="3:14" x14ac:dyDescent="0.25">
      <c r="C37">
        <v>16</v>
      </c>
      <c r="D37" s="1">
        <v>37.994999999999997</v>
      </c>
      <c r="E37" s="1">
        <v>79.298000000000002</v>
      </c>
      <c r="F37" s="1"/>
      <c r="G37" s="1">
        <v>38.161000000000001</v>
      </c>
      <c r="H37" s="1">
        <v>76.025999999999996</v>
      </c>
      <c r="I37" s="1"/>
      <c r="J37" s="1">
        <v>38.284999999999997</v>
      </c>
      <c r="K37" s="1">
        <v>75.531999999999996</v>
      </c>
      <c r="L37" s="1"/>
      <c r="M37" s="1">
        <f t="shared" si="2"/>
        <v>38.146999999999998</v>
      </c>
      <c r="N37" s="1">
        <f t="shared" si="2"/>
        <v>76.951999999999998</v>
      </c>
    </row>
    <row r="38" spans="3:14" x14ac:dyDescent="0.25">
      <c r="C38">
        <v>32</v>
      </c>
      <c r="D38" s="1">
        <v>52.758000000000003</v>
      </c>
      <c r="E38" s="1">
        <v>102.821</v>
      </c>
      <c r="F38" s="1"/>
      <c r="G38" s="1">
        <v>52.283999999999999</v>
      </c>
      <c r="H38" s="1">
        <v>105.949</v>
      </c>
      <c r="I38" s="1"/>
      <c r="J38" s="1">
        <v>52.26</v>
      </c>
      <c r="K38" s="1">
        <v>107.78100000000001</v>
      </c>
      <c r="L38" s="1"/>
      <c r="M38" s="1">
        <f t="shared" si="2"/>
        <v>52.433999999999997</v>
      </c>
      <c r="N38" s="1">
        <f t="shared" si="2"/>
        <v>105.517</v>
      </c>
    </row>
    <row r="39" spans="3:14" x14ac:dyDescent="0.25">
      <c r="C39">
        <v>64</v>
      </c>
      <c r="D39" s="1">
        <v>62.094999999999999</v>
      </c>
      <c r="E39" s="1">
        <v>128.679</v>
      </c>
      <c r="F39" s="1"/>
      <c r="G39" s="1">
        <v>63.256</v>
      </c>
      <c r="H39" s="1">
        <v>127.33</v>
      </c>
      <c r="I39" s="1"/>
      <c r="J39" s="1">
        <v>62.984000000000002</v>
      </c>
      <c r="K39" s="1">
        <v>127.794</v>
      </c>
      <c r="L39" s="1"/>
      <c r="M39" s="1">
        <f t="shared" si="2"/>
        <v>62.778333333333336</v>
      </c>
      <c r="N39" s="1">
        <f t="shared" si="2"/>
        <v>127.93433333333333</v>
      </c>
    </row>
    <row r="40" spans="3:14" x14ac:dyDescent="0.25">
      <c r="C40">
        <v>128</v>
      </c>
      <c r="D40" s="1">
        <v>68.289000000000001</v>
      </c>
      <c r="E40" s="1">
        <v>168.55199999999999</v>
      </c>
      <c r="F40" s="1"/>
      <c r="G40" s="1">
        <v>68.938000000000002</v>
      </c>
      <c r="H40" s="1">
        <v>160.05799999999999</v>
      </c>
      <c r="I40" s="1"/>
      <c r="J40" s="1">
        <v>69.367000000000004</v>
      </c>
      <c r="K40" s="1">
        <v>159.83000000000001</v>
      </c>
      <c r="L40" s="1"/>
      <c r="M40" s="1">
        <f t="shared" si="2"/>
        <v>68.864666666666665</v>
      </c>
      <c r="N40" s="1">
        <f t="shared" si="2"/>
        <v>162.81333333333336</v>
      </c>
    </row>
    <row r="41" spans="3:14" x14ac:dyDescent="0.25">
      <c r="C41">
        <v>256</v>
      </c>
      <c r="D41" s="1">
        <v>67.515000000000001</v>
      </c>
      <c r="E41" s="1">
        <v>185.45599999999999</v>
      </c>
      <c r="F41" s="1"/>
      <c r="G41" s="1">
        <v>71.763000000000005</v>
      </c>
      <c r="H41" s="1">
        <v>180.68299999999999</v>
      </c>
      <c r="I41" s="1"/>
      <c r="J41" s="1">
        <v>71.978999999999999</v>
      </c>
      <c r="K41" s="1">
        <v>180.15799999999999</v>
      </c>
      <c r="L41" s="1"/>
      <c r="M41" s="1">
        <f t="shared" si="2"/>
        <v>70.418999999999997</v>
      </c>
      <c r="N41" s="1">
        <f t="shared" si="2"/>
        <v>182.09900000000002</v>
      </c>
    </row>
    <row r="42" spans="3:14" x14ac:dyDescent="0.25">
      <c r="C42">
        <v>512</v>
      </c>
      <c r="D42" s="1">
        <v>67.513000000000005</v>
      </c>
      <c r="E42" s="1">
        <v>191.31700000000001</v>
      </c>
      <c r="F42" s="1"/>
      <c r="G42" s="1">
        <v>72.807000000000002</v>
      </c>
      <c r="H42" s="1">
        <v>191.56100000000001</v>
      </c>
      <c r="I42" s="1"/>
      <c r="J42" s="1">
        <v>72.930999999999997</v>
      </c>
      <c r="K42" s="1">
        <v>191.69800000000001</v>
      </c>
      <c r="L42" s="1"/>
      <c r="M42" s="1">
        <f t="shared" si="2"/>
        <v>71.083666666666659</v>
      </c>
      <c r="N42" s="1">
        <f t="shared" si="2"/>
        <v>191.52533333333335</v>
      </c>
    </row>
    <row r="43" spans="3:14" x14ac:dyDescent="0.25">
      <c r="C43">
        <v>1024</v>
      </c>
      <c r="D43" s="1">
        <v>62.701000000000001</v>
      </c>
      <c r="E43" s="1">
        <v>199.77500000000001</v>
      </c>
      <c r="F43" s="1"/>
      <c r="G43" s="1">
        <v>73.456000000000003</v>
      </c>
      <c r="H43" s="1">
        <v>205.631</v>
      </c>
      <c r="I43" s="1"/>
      <c r="J43" s="1">
        <v>73.53</v>
      </c>
      <c r="K43" s="1">
        <v>203.71</v>
      </c>
      <c r="L43" s="1"/>
      <c r="M43" s="1">
        <f t="shared" si="2"/>
        <v>69.895666666666671</v>
      </c>
      <c r="N43" s="1">
        <f t="shared" si="2"/>
        <v>203.03866666666667</v>
      </c>
    </row>
    <row r="44" spans="3:14" x14ac:dyDescent="0.25">
      <c r="C44">
        <v>2048</v>
      </c>
      <c r="D44" s="1">
        <v>71.039000000000001</v>
      </c>
      <c r="E44" s="1">
        <v>205.42400000000001</v>
      </c>
      <c r="F44" s="1"/>
      <c r="G44" s="1">
        <v>72.977999999999994</v>
      </c>
      <c r="H44" s="1">
        <v>210.76599999999999</v>
      </c>
      <c r="I44" s="1"/>
      <c r="J44" s="1">
        <v>72.992000000000004</v>
      </c>
      <c r="K44" s="1">
        <v>209.559</v>
      </c>
      <c r="L44" s="1"/>
      <c r="M44" s="1">
        <f t="shared" si="2"/>
        <v>72.336333333333343</v>
      </c>
      <c r="N44" s="1">
        <f t="shared" si="2"/>
        <v>208.583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M35" sqref="M35:N44"/>
    </sheetView>
  </sheetViews>
  <sheetFormatPr defaultRowHeight="15" x14ac:dyDescent="0.2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 x14ac:dyDescent="0.25">
      <c r="A1" t="s">
        <v>3</v>
      </c>
      <c r="G1" t="s">
        <v>21</v>
      </c>
    </row>
    <row r="2" spans="1:14" x14ac:dyDescent="0.25">
      <c r="A2" t="s">
        <v>4</v>
      </c>
      <c r="B2" t="s">
        <v>5</v>
      </c>
      <c r="G2" t="s">
        <v>24</v>
      </c>
      <c r="H2" s="3"/>
    </row>
    <row r="4" spans="1:14" x14ac:dyDescent="0.25">
      <c r="B4" t="s">
        <v>6</v>
      </c>
    </row>
    <row r="5" spans="1:14" x14ac:dyDescent="0.25">
      <c r="D5" t="s">
        <v>7</v>
      </c>
      <c r="G5" t="s">
        <v>8</v>
      </c>
      <c r="J5" t="s">
        <v>9</v>
      </c>
      <c r="M5" t="s">
        <v>10</v>
      </c>
    </row>
    <row r="6" spans="1:14" x14ac:dyDescent="0.25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 x14ac:dyDescent="0.25">
      <c r="C7">
        <v>4</v>
      </c>
      <c r="D7" s="5">
        <v>12.608000000000001</v>
      </c>
      <c r="E7" s="5">
        <v>20.331</v>
      </c>
      <c r="F7" s="1"/>
      <c r="G7" s="5">
        <v>13.84</v>
      </c>
      <c r="H7" s="5">
        <v>19.78</v>
      </c>
      <c r="I7" s="1"/>
      <c r="J7" s="5">
        <v>13.755000000000001</v>
      </c>
      <c r="K7" s="5">
        <v>20.423999999999999</v>
      </c>
      <c r="L7" s="1"/>
      <c r="M7" s="5">
        <f t="shared" ref="M7:N15" si="0">AVERAGE(D7,G7,J7)</f>
        <v>13.401000000000002</v>
      </c>
      <c r="N7" s="5">
        <f t="shared" si="0"/>
        <v>20.178333333333335</v>
      </c>
    </row>
    <row r="8" spans="1:14" x14ac:dyDescent="0.25">
      <c r="C8">
        <v>8</v>
      </c>
      <c r="D8" s="5">
        <v>27.158000000000001</v>
      </c>
      <c r="E8" s="5">
        <v>44.177</v>
      </c>
      <c r="F8" s="1"/>
      <c r="G8" s="5">
        <v>27.975000000000001</v>
      </c>
      <c r="H8" s="5">
        <v>45.646000000000001</v>
      </c>
      <c r="I8" s="1"/>
      <c r="J8" s="5">
        <v>26.707000000000001</v>
      </c>
      <c r="K8" s="5">
        <v>44.241999999999997</v>
      </c>
      <c r="L8" s="1"/>
      <c r="M8" s="5">
        <f t="shared" si="0"/>
        <v>27.28</v>
      </c>
      <c r="N8" s="5">
        <f t="shared" si="0"/>
        <v>44.688333333333333</v>
      </c>
    </row>
    <row r="9" spans="1:14" x14ac:dyDescent="0.25">
      <c r="C9">
        <v>16</v>
      </c>
      <c r="D9" s="5">
        <v>35.713000000000001</v>
      </c>
      <c r="E9" s="5">
        <v>78.741</v>
      </c>
      <c r="F9" s="1"/>
      <c r="G9" s="5">
        <v>36.012999999999998</v>
      </c>
      <c r="H9" s="5">
        <v>78.878</v>
      </c>
      <c r="I9" s="1"/>
      <c r="J9" s="5">
        <v>34.999000000000002</v>
      </c>
      <c r="K9" s="5">
        <v>78.950999999999993</v>
      </c>
      <c r="L9" s="1"/>
      <c r="M9" s="5">
        <f t="shared" si="0"/>
        <v>35.574999999999996</v>
      </c>
      <c r="N9" s="5">
        <f t="shared" si="0"/>
        <v>78.856666666666669</v>
      </c>
    </row>
    <row r="10" spans="1:14" x14ac:dyDescent="0.25">
      <c r="C10">
        <v>32</v>
      </c>
      <c r="D10" s="5">
        <v>42.529000000000003</v>
      </c>
      <c r="E10" s="5">
        <v>107.72199999999999</v>
      </c>
      <c r="F10" s="1"/>
      <c r="G10" s="5">
        <v>41.128</v>
      </c>
      <c r="H10" s="5">
        <v>107.797</v>
      </c>
      <c r="I10" s="1"/>
      <c r="J10" s="5">
        <v>41.887</v>
      </c>
      <c r="K10" s="5">
        <v>107.92400000000001</v>
      </c>
      <c r="L10" s="1"/>
      <c r="M10" s="5">
        <f t="shared" si="0"/>
        <v>41.848000000000006</v>
      </c>
      <c r="N10" s="5">
        <f t="shared" si="0"/>
        <v>107.81433333333332</v>
      </c>
    </row>
    <row r="11" spans="1:14" x14ac:dyDescent="0.25">
      <c r="C11">
        <v>64</v>
      </c>
      <c r="D11" s="5">
        <v>59.533000000000001</v>
      </c>
      <c r="E11" s="5">
        <v>106.42700000000001</v>
      </c>
      <c r="F11" s="1"/>
      <c r="G11" s="5">
        <v>58.226999999999997</v>
      </c>
      <c r="H11" s="5">
        <v>106.968</v>
      </c>
      <c r="I11" s="1"/>
      <c r="J11" s="5">
        <v>55.476999999999997</v>
      </c>
      <c r="K11" s="5">
        <v>106.607</v>
      </c>
      <c r="L11" s="1"/>
      <c r="M11" s="5">
        <f t="shared" si="0"/>
        <v>57.745666666666665</v>
      </c>
      <c r="N11" s="5">
        <f t="shared" si="0"/>
        <v>106.66733333333333</v>
      </c>
    </row>
    <row r="12" spans="1:14" x14ac:dyDescent="0.25">
      <c r="C12">
        <v>128</v>
      </c>
      <c r="D12" s="5">
        <v>56.692</v>
      </c>
      <c r="E12" s="5">
        <v>116.44799999999999</v>
      </c>
      <c r="F12" s="1"/>
      <c r="G12" s="5">
        <v>54.881</v>
      </c>
      <c r="H12" s="5">
        <v>112.843</v>
      </c>
      <c r="I12" s="1"/>
      <c r="J12" s="5">
        <v>56.557000000000002</v>
      </c>
      <c r="K12" s="5">
        <v>116.86499999999999</v>
      </c>
      <c r="L12" s="1"/>
      <c r="M12" s="5">
        <f t="shared" si="0"/>
        <v>56.043333333333329</v>
      </c>
      <c r="N12" s="5">
        <f t="shared" si="0"/>
        <v>115.38533333333334</v>
      </c>
    </row>
    <row r="13" spans="1:14" x14ac:dyDescent="0.25">
      <c r="C13">
        <v>256</v>
      </c>
      <c r="D13" s="5">
        <v>61.76</v>
      </c>
      <c r="E13" s="5">
        <v>130.61199999999999</v>
      </c>
      <c r="F13" s="1"/>
      <c r="G13" s="5">
        <v>60.65</v>
      </c>
      <c r="H13" s="5">
        <v>123.551</v>
      </c>
      <c r="I13" s="1"/>
      <c r="J13" s="5">
        <v>61.76</v>
      </c>
      <c r="K13" s="5">
        <v>129.40799999999999</v>
      </c>
      <c r="L13" s="1"/>
      <c r="M13" s="5">
        <f t="shared" si="0"/>
        <v>61.389999999999993</v>
      </c>
      <c r="N13" s="5">
        <f t="shared" si="0"/>
        <v>127.85700000000001</v>
      </c>
    </row>
    <row r="14" spans="1:14" x14ac:dyDescent="0.25">
      <c r="C14">
        <v>512</v>
      </c>
      <c r="D14" s="5">
        <v>56.915999999999997</v>
      </c>
      <c r="E14" s="5">
        <v>111.806</v>
      </c>
      <c r="F14" s="1"/>
      <c r="G14" s="5">
        <v>52.47</v>
      </c>
      <c r="H14" s="5">
        <v>113.093</v>
      </c>
      <c r="I14" s="1"/>
      <c r="J14" s="5">
        <v>57.848999999999997</v>
      </c>
      <c r="K14" s="5">
        <v>112.727</v>
      </c>
      <c r="L14" s="1"/>
      <c r="M14" s="5">
        <f t="shared" si="0"/>
        <v>55.744999999999997</v>
      </c>
      <c r="N14" s="5">
        <f t="shared" si="0"/>
        <v>112.54199999999999</v>
      </c>
    </row>
    <row r="15" spans="1:14" x14ac:dyDescent="0.25">
      <c r="C15">
        <v>1024</v>
      </c>
      <c r="D15" s="5">
        <v>52.576999999999998</v>
      </c>
      <c r="E15" s="5">
        <v>121.79</v>
      </c>
      <c r="F15" s="1"/>
      <c r="G15" s="5">
        <v>59.298999999999999</v>
      </c>
      <c r="H15" s="5">
        <v>118.709</v>
      </c>
      <c r="I15" s="1"/>
      <c r="J15" s="5">
        <v>56.036000000000001</v>
      </c>
      <c r="K15" s="5">
        <v>115.633</v>
      </c>
      <c r="L15" s="1"/>
      <c r="M15" s="5">
        <f t="shared" si="0"/>
        <v>55.970666666666666</v>
      </c>
      <c r="N15" s="5">
        <f t="shared" si="0"/>
        <v>118.71066666666667</v>
      </c>
    </row>
    <row r="16" spans="1:14" x14ac:dyDescent="0.25">
      <c r="C16">
        <v>2048</v>
      </c>
      <c r="D16" s="5">
        <v>59.613</v>
      </c>
      <c r="E16" s="5">
        <v>120.187</v>
      </c>
      <c r="F16" s="1"/>
      <c r="G16" s="5">
        <v>47.962000000000003</v>
      </c>
      <c r="H16" s="5">
        <v>113.04300000000001</v>
      </c>
      <c r="I16" s="1"/>
      <c r="J16" s="5">
        <v>50.353000000000002</v>
      </c>
      <c r="K16" s="5">
        <v>113.199</v>
      </c>
      <c r="L16" s="1"/>
      <c r="M16" s="5">
        <f>AVERAGE(D16,G16,J16)</f>
        <v>52.642666666666663</v>
      </c>
      <c r="N16" s="5">
        <f>AVERAGE(E16,H16,K16)</f>
        <v>115.47633333333334</v>
      </c>
    </row>
    <row r="17" spans="2:14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 x14ac:dyDescent="0.25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 x14ac:dyDescent="0.25">
      <c r="C21">
        <v>4</v>
      </c>
      <c r="D21" s="5">
        <v>16.779</v>
      </c>
      <c r="E21" s="5">
        <v>24.597000000000001</v>
      </c>
      <c r="F21" s="5"/>
      <c r="G21" s="5">
        <v>16.736000000000001</v>
      </c>
      <c r="H21" s="5">
        <v>24.48</v>
      </c>
      <c r="I21" s="5"/>
      <c r="J21" s="5">
        <v>16.741</v>
      </c>
      <c r="K21" s="5">
        <v>24.969000000000001</v>
      </c>
      <c r="L21" s="1"/>
      <c r="M21" s="5">
        <f t="shared" ref="M21:N29" si="1">AVERAGE(D21,G21,J21)</f>
        <v>16.751999999999999</v>
      </c>
      <c r="N21" s="5">
        <f t="shared" si="1"/>
        <v>24.681999999999999</v>
      </c>
    </row>
    <row r="22" spans="2:14" x14ac:dyDescent="0.25">
      <c r="C22">
        <v>8</v>
      </c>
      <c r="D22" s="5">
        <v>30.902999999999999</v>
      </c>
      <c r="E22" s="5">
        <v>52.917999999999999</v>
      </c>
      <c r="F22" s="5"/>
      <c r="G22" s="5">
        <v>29.957999999999998</v>
      </c>
      <c r="H22" s="5">
        <v>51.679000000000002</v>
      </c>
      <c r="I22" s="5"/>
      <c r="J22" s="5">
        <v>30.561</v>
      </c>
      <c r="K22" s="5">
        <v>51.673000000000002</v>
      </c>
      <c r="L22" s="1"/>
      <c r="M22" s="5">
        <f t="shared" si="1"/>
        <v>30.474</v>
      </c>
      <c r="N22" s="5">
        <f t="shared" si="1"/>
        <v>52.09</v>
      </c>
    </row>
    <row r="23" spans="2:14" x14ac:dyDescent="0.25">
      <c r="C23">
        <v>16</v>
      </c>
      <c r="D23" s="5">
        <v>34.137999999999998</v>
      </c>
      <c r="E23" s="5">
        <v>66.031999999999996</v>
      </c>
      <c r="F23" s="5"/>
      <c r="G23" s="5">
        <v>33.018000000000001</v>
      </c>
      <c r="H23" s="5">
        <v>58.082000000000001</v>
      </c>
      <c r="I23" s="5"/>
      <c r="J23" s="5">
        <v>33.22</v>
      </c>
      <c r="K23" s="5">
        <v>60.302999999999997</v>
      </c>
      <c r="L23" s="1"/>
      <c r="M23" s="5">
        <f t="shared" si="1"/>
        <v>33.458666666666666</v>
      </c>
      <c r="N23" s="5">
        <f t="shared" si="1"/>
        <v>61.472333333333331</v>
      </c>
    </row>
    <row r="24" spans="2:14" x14ac:dyDescent="0.25">
      <c r="C24">
        <v>32</v>
      </c>
      <c r="D24" s="5">
        <v>49.878999999999998</v>
      </c>
      <c r="E24" s="5">
        <v>115.729</v>
      </c>
      <c r="F24" s="5"/>
      <c r="G24" s="5">
        <v>47.197000000000003</v>
      </c>
      <c r="H24" s="5">
        <v>113.669</v>
      </c>
      <c r="I24" s="5"/>
      <c r="J24" s="5">
        <v>47.174999999999997</v>
      </c>
      <c r="K24" s="5">
        <v>110.19199999999999</v>
      </c>
      <c r="L24" s="1"/>
      <c r="M24" s="5">
        <f t="shared" si="1"/>
        <v>48.083666666666659</v>
      </c>
      <c r="N24" s="5">
        <f t="shared" si="1"/>
        <v>113.19666666666666</v>
      </c>
    </row>
    <row r="25" spans="2:14" x14ac:dyDescent="0.25">
      <c r="C25">
        <v>64</v>
      </c>
      <c r="D25" s="5">
        <v>60.692</v>
      </c>
      <c r="E25" s="5">
        <v>116.07599999999999</v>
      </c>
      <c r="F25" s="5"/>
      <c r="G25" s="5">
        <v>61.19</v>
      </c>
      <c r="H25" s="5">
        <v>118.111</v>
      </c>
      <c r="I25" s="5"/>
      <c r="J25" s="5">
        <v>60.161999999999999</v>
      </c>
      <c r="K25" s="5">
        <v>116.786</v>
      </c>
      <c r="L25" s="1"/>
      <c r="M25" s="5">
        <f t="shared" si="1"/>
        <v>60.681333333333335</v>
      </c>
      <c r="N25" s="5">
        <f t="shared" si="1"/>
        <v>116.991</v>
      </c>
    </row>
    <row r="26" spans="2:14" x14ac:dyDescent="0.25">
      <c r="C26">
        <v>128</v>
      </c>
      <c r="D26" s="5">
        <v>65.677999999999997</v>
      </c>
      <c r="E26" s="5">
        <v>120.05800000000001</v>
      </c>
      <c r="F26" s="5"/>
      <c r="G26" s="5">
        <v>51.819000000000003</v>
      </c>
      <c r="H26" s="5">
        <v>122.006</v>
      </c>
      <c r="I26" s="5"/>
      <c r="J26" s="5">
        <v>63.826999999999998</v>
      </c>
      <c r="K26" s="5">
        <v>130.911</v>
      </c>
      <c r="L26" s="1"/>
      <c r="M26" s="5">
        <f t="shared" si="1"/>
        <v>60.44133333333334</v>
      </c>
      <c r="N26" s="5">
        <f t="shared" si="1"/>
        <v>124.325</v>
      </c>
    </row>
    <row r="27" spans="2:14" x14ac:dyDescent="0.25">
      <c r="C27">
        <v>256</v>
      </c>
      <c r="D27" s="5">
        <v>61.963999999999999</v>
      </c>
      <c r="E27" s="5">
        <v>105.767</v>
      </c>
      <c r="F27" s="5"/>
      <c r="G27" s="5">
        <v>62.037999999999997</v>
      </c>
      <c r="H27" s="5">
        <v>111.626</v>
      </c>
      <c r="I27" s="5"/>
      <c r="J27" s="5">
        <v>64.037999999999997</v>
      </c>
      <c r="K27" s="5">
        <v>106.87</v>
      </c>
      <c r="L27" s="1"/>
      <c r="M27" s="5">
        <f t="shared" si="1"/>
        <v>62.68</v>
      </c>
      <c r="N27" s="5">
        <f t="shared" si="1"/>
        <v>108.08766666666668</v>
      </c>
    </row>
    <row r="28" spans="2:14" x14ac:dyDescent="0.25">
      <c r="C28">
        <v>512</v>
      </c>
      <c r="D28" s="5">
        <v>65.852000000000004</v>
      </c>
      <c r="E28" s="5">
        <v>126.533</v>
      </c>
      <c r="F28" s="5"/>
      <c r="G28" s="5">
        <v>64.549000000000007</v>
      </c>
      <c r="H28" s="5">
        <v>126.483</v>
      </c>
      <c r="I28" s="5"/>
      <c r="J28" s="5">
        <v>68.757999999999996</v>
      </c>
      <c r="K28" s="5">
        <v>123.27200000000001</v>
      </c>
      <c r="L28" s="1"/>
      <c r="M28" s="5">
        <f t="shared" si="1"/>
        <v>66.386333333333326</v>
      </c>
      <c r="N28" s="5">
        <f t="shared" si="1"/>
        <v>125.42933333333333</v>
      </c>
    </row>
    <row r="29" spans="2:14" x14ac:dyDescent="0.25">
      <c r="C29">
        <v>1024</v>
      </c>
      <c r="D29" s="5">
        <v>65.063999999999993</v>
      </c>
      <c r="E29" s="5">
        <v>116.83199999999999</v>
      </c>
      <c r="F29" s="5"/>
      <c r="G29" s="5">
        <v>66.037999999999997</v>
      </c>
      <c r="H29" s="5">
        <v>118.11799999999999</v>
      </c>
      <c r="I29" s="5"/>
      <c r="J29" s="5">
        <v>62.302</v>
      </c>
      <c r="K29" s="5">
        <v>107.035</v>
      </c>
      <c r="L29" s="1"/>
      <c r="M29" s="5">
        <f t="shared" si="1"/>
        <v>64.467999999999989</v>
      </c>
      <c r="N29" s="5">
        <f t="shared" si="1"/>
        <v>113.995</v>
      </c>
    </row>
    <row r="30" spans="2:14" x14ac:dyDescent="0.25">
      <c r="C30">
        <v>2048</v>
      </c>
      <c r="D30" s="5">
        <v>68.858999999999995</v>
      </c>
      <c r="E30" s="5">
        <v>120.633</v>
      </c>
      <c r="F30" s="5"/>
      <c r="G30" s="5">
        <v>66.965000000000003</v>
      </c>
      <c r="H30" s="5">
        <v>128.43799999999999</v>
      </c>
      <c r="I30" s="5"/>
      <c r="J30" s="5">
        <v>64.522000000000006</v>
      </c>
      <c r="K30" s="5">
        <v>123.92700000000001</v>
      </c>
      <c r="L30" s="1"/>
      <c r="M30" s="5">
        <f>AVERAGE(D30,G30,J30)</f>
        <v>66.781999999999996</v>
      </c>
      <c r="N30" s="5">
        <f>AVERAGE(E30,H30,K30)</f>
        <v>124.33266666666667</v>
      </c>
    </row>
    <row r="31" spans="2:14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5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 x14ac:dyDescent="0.25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 x14ac:dyDescent="0.25">
      <c r="C35">
        <v>4</v>
      </c>
      <c r="D35" s="5">
        <v>18.497</v>
      </c>
      <c r="E35" s="5">
        <v>27.736000000000001</v>
      </c>
      <c r="F35" s="5"/>
      <c r="G35" s="5">
        <v>18.350999999999999</v>
      </c>
      <c r="H35" s="5">
        <v>27.442</v>
      </c>
      <c r="I35" s="5"/>
      <c r="J35" s="5">
        <v>18.727</v>
      </c>
      <c r="K35" s="5">
        <v>27.693999999999999</v>
      </c>
      <c r="L35" s="5"/>
      <c r="M35" s="5">
        <f>AVERAGE(D35,G35,J35)</f>
        <v>18.525000000000002</v>
      </c>
      <c r="N35" s="5">
        <f>AVERAGE(E35,H35,K35)</f>
        <v>27.623999999999999</v>
      </c>
    </row>
    <row r="36" spans="3:14" x14ac:dyDescent="0.25">
      <c r="C36">
        <v>8</v>
      </c>
      <c r="D36" s="5">
        <v>29.297000000000001</v>
      </c>
      <c r="E36" s="5">
        <v>49.747999999999998</v>
      </c>
      <c r="F36" s="5"/>
      <c r="G36" s="5">
        <v>29.346</v>
      </c>
      <c r="H36" s="5">
        <v>49.292000000000002</v>
      </c>
      <c r="I36" s="5"/>
      <c r="J36" s="5">
        <v>29.488</v>
      </c>
      <c r="K36" s="5">
        <v>50.04</v>
      </c>
      <c r="L36" s="5"/>
      <c r="M36" s="5">
        <f t="shared" ref="M36:N44" si="2">AVERAGE(D36,G36,J36)</f>
        <v>29.376999999999999</v>
      </c>
      <c r="N36" s="5">
        <f t="shared" si="2"/>
        <v>49.693333333333328</v>
      </c>
    </row>
    <row r="37" spans="3:14" x14ac:dyDescent="0.25">
      <c r="C37">
        <v>16</v>
      </c>
      <c r="D37" s="5">
        <v>37.213000000000001</v>
      </c>
      <c r="E37" s="5">
        <v>82.834999999999994</v>
      </c>
      <c r="F37" s="5"/>
      <c r="G37" s="5">
        <v>37.585999999999999</v>
      </c>
      <c r="H37" s="5">
        <v>83.376999999999995</v>
      </c>
      <c r="I37" s="5"/>
      <c r="J37" s="5">
        <v>37.655000000000001</v>
      </c>
      <c r="K37" s="5">
        <v>82.417000000000002</v>
      </c>
      <c r="L37" s="5"/>
      <c r="M37" s="5">
        <f t="shared" si="2"/>
        <v>37.484666666666669</v>
      </c>
      <c r="N37" s="5">
        <f t="shared" si="2"/>
        <v>82.876333333333335</v>
      </c>
    </row>
    <row r="38" spans="3:14" x14ac:dyDescent="0.25">
      <c r="C38">
        <v>32</v>
      </c>
      <c r="D38" s="5">
        <v>49.801000000000002</v>
      </c>
      <c r="E38" s="5">
        <v>104.762</v>
      </c>
      <c r="F38" s="5"/>
      <c r="G38" s="5">
        <v>49.344000000000001</v>
      </c>
      <c r="H38" s="5">
        <v>107.68600000000001</v>
      </c>
      <c r="I38" s="5"/>
      <c r="J38" s="5">
        <v>49.503</v>
      </c>
      <c r="K38" s="5">
        <v>104.23399999999999</v>
      </c>
      <c r="L38" s="5"/>
      <c r="M38" s="5">
        <f t="shared" si="2"/>
        <v>49.549333333333344</v>
      </c>
      <c r="N38" s="5">
        <f t="shared" si="2"/>
        <v>105.56066666666668</v>
      </c>
    </row>
    <row r="39" spans="3:14" x14ac:dyDescent="0.25">
      <c r="C39">
        <v>64</v>
      </c>
      <c r="D39" s="5">
        <v>61.226999999999997</v>
      </c>
      <c r="E39" s="5">
        <v>128.16800000000001</v>
      </c>
      <c r="F39" s="5"/>
      <c r="G39" s="5">
        <v>60.445999999999998</v>
      </c>
      <c r="H39" s="5">
        <v>123.157</v>
      </c>
      <c r="I39" s="5"/>
      <c r="J39" s="5">
        <v>62.283999999999999</v>
      </c>
      <c r="K39" s="5">
        <v>127.84</v>
      </c>
      <c r="L39" s="5"/>
      <c r="M39" s="5">
        <f t="shared" si="2"/>
        <v>61.318999999999996</v>
      </c>
      <c r="N39" s="5">
        <f t="shared" si="2"/>
        <v>126.38833333333332</v>
      </c>
    </row>
    <row r="40" spans="3:14" x14ac:dyDescent="0.25">
      <c r="C40">
        <v>128</v>
      </c>
      <c r="D40" s="5">
        <v>64.049000000000007</v>
      </c>
      <c r="E40" s="5">
        <v>117.39400000000001</v>
      </c>
      <c r="F40" s="5"/>
      <c r="G40" s="5">
        <v>64.856999999999999</v>
      </c>
      <c r="H40" s="5">
        <v>112.32299999999999</v>
      </c>
      <c r="I40" s="5"/>
      <c r="J40" s="5">
        <v>64.466999999999999</v>
      </c>
      <c r="K40" s="5">
        <v>117.446</v>
      </c>
      <c r="L40" s="5"/>
      <c r="M40" s="5">
        <f t="shared" si="2"/>
        <v>64.457666666666668</v>
      </c>
      <c r="N40" s="5">
        <f t="shared" si="2"/>
        <v>115.721</v>
      </c>
    </row>
    <row r="41" spans="3:14" x14ac:dyDescent="0.25">
      <c r="C41">
        <v>256</v>
      </c>
      <c r="D41" s="5">
        <v>66.790000000000006</v>
      </c>
      <c r="E41" s="5">
        <v>118.736</v>
      </c>
      <c r="F41" s="5"/>
      <c r="G41" s="5">
        <v>67.293000000000006</v>
      </c>
      <c r="H41" s="5">
        <v>119.423</v>
      </c>
      <c r="I41" s="5"/>
      <c r="J41" s="5">
        <v>68.486999999999995</v>
      </c>
      <c r="K41" s="5">
        <v>121.901</v>
      </c>
      <c r="L41" s="5"/>
      <c r="M41" s="5">
        <f t="shared" si="2"/>
        <v>67.523333333333341</v>
      </c>
      <c r="N41" s="5">
        <f t="shared" si="2"/>
        <v>120.02</v>
      </c>
    </row>
    <row r="42" spans="3:14" x14ac:dyDescent="0.25">
      <c r="C42">
        <v>512</v>
      </c>
      <c r="D42" s="5">
        <v>68.697000000000003</v>
      </c>
      <c r="E42" s="5">
        <v>114.57299999999999</v>
      </c>
      <c r="F42" s="5"/>
      <c r="G42" s="5">
        <v>66.566999999999993</v>
      </c>
      <c r="H42" s="5">
        <v>118.01</v>
      </c>
      <c r="I42" s="5"/>
      <c r="J42" s="5">
        <v>61.027000000000001</v>
      </c>
      <c r="K42" s="5">
        <v>117.46</v>
      </c>
      <c r="L42" s="5"/>
      <c r="M42" s="5">
        <f t="shared" si="2"/>
        <v>65.430333333333337</v>
      </c>
      <c r="N42" s="5">
        <f t="shared" si="2"/>
        <v>116.681</v>
      </c>
    </row>
    <row r="43" spans="3:14" x14ac:dyDescent="0.25">
      <c r="C43">
        <v>1024</v>
      </c>
      <c r="D43" s="5">
        <v>68.298000000000002</v>
      </c>
      <c r="E43" s="5">
        <v>119.97799999999999</v>
      </c>
      <c r="F43" s="5"/>
      <c r="G43" s="5">
        <v>69.272000000000006</v>
      </c>
      <c r="H43" s="5">
        <v>117.14</v>
      </c>
      <c r="I43" s="5"/>
      <c r="J43" s="5">
        <v>69.575999999999993</v>
      </c>
      <c r="K43" s="5">
        <v>123.381</v>
      </c>
      <c r="L43" s="5"/>
      <c r="M43" s="5">
        <f t="shared" si="2"/>
        <v>69.048666666666662</v>
      </c>
      <c r="N43" s="5">
        <f t="shared" si="2"/>
        <v>120.16633333333334</v>
      </c>
    </row>
    <row r="44" spans="3:14" x14ac:dyDescent="0.25">
      <c r="C44">
        <v>2048</v>
      </c>
      <c r="D44" s="5">
        <v>68.882999999999996</v>
      </c>
      <c r="E44" s="5">
        <v>120.858</v>
      </c>
      <c r="F44" s="5"/>
      <c r="G44" s="5">
        <v>69.921999999999997</v>
      </c>
      <c r="H44" s="5">
        <v>120.562</v>
      </c>
      <c r="I44" s="5"/>
      <c r="J44" s="5">
        <v>68.215000000000003</v>
      </c>
      <c r="K44" s="5">
        <v>120.47499999999999</v>
      </c>
      <c r="L44" s="5"/>
      <c r="M44" s="5">
        <f t="shared" si="2"/>
        <v>69.006666666666675</v>
      </c>
      <c r="N44" s="5">
        <f t="shared" si="2"/>
        <v>120.63166666666666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opLeftCell="A7" workbookViewId="0">
      <selection activeCell="M35" sqref="M35:N44"/>
    </sheetView>
  </sheetViews>
  <sheetFormatPr defaultRowHeight="15" x14ac:dyDescent="0.2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 x14ac:dyDescent="0.25">
      <c r="A1" t="s">
        <v>3</v>
      </c>
      <c r="G1" t="s">
        <v>25</v>
      </c>
    </row>
    <row r="2" spans="1:14" x14ac:dyDescent="0.25">
      <c r="A2" t="s">
        <v>4</v>
      </c>
      <c r="B2" t="s">
        <v>5</v>
      </c>
      <c r="G2" t="s">
        <v>23</v>
      </c>
      <c r="H2" s="3"/>
    </row>
    <row r="4" spans="1:14" x14ac:dyDescent="0.25">
      <c r="B4" t="s">
        <v>6</v>
      </c>
    </row>
    <row r="5" spans="1:14" x14ac:dyDescent="0.25">
      <c r="D5" t="s">
        <v>7</v>
      </c>
      <c r="G5" t="s">
        <v>8</v>
      </c>
      <c r="J5" t="s">
        <v>9</v>
      </c>
      <c r="M5" t="s">
        <v>10</v>
      </c>
    </row>
    <row r="6" spans="1:14" x14ac:dyDescent="0.25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 x14ac:dyDescent="0.25">
      <c r="C7">
        <v>4</v>
      </c>
      <c r="D7" s="1">
        <v>29.867000000000001</v>
      </c>
      <c r="E7" s="1">
        <v>36.530999999999999</v>
      </c>
      <c r="F7" s="1"/>
      <c r="G7" s="1">
        <v>30.199000000000002</v>
      </c>
      <c r="H7" s="1">
        <v>35.145000000000003</v>
      </c>
      <c r="I7" s="1"/>
      <c r="J7" s="1">
        <v>30.170999999999999</v>
      </c>
      <c r="K7" s="1">
        <v>35.372999999999998</v>
      </c>
      <c r="L7" s="1"/>
      <c r="M7" s="1">
        <f t="shared" ref="M7:N15" si="0">AVERAGE(D7,G7,J7)</f>
        <v>30.078999999999997</v>
      </c>
      <c r="N7" s="1">
        <f t="shared" si="0"/>
        <v>35.683</v>
      </c>
    </row>
    <row r="8" spans="1:14" x14ac:dyDescent="0.25">
      <c r="C8">
        <v>8</v>
      </c>
      <c r="D8" s="1">
        <v>44.914000000000001</v>
      </c>
      <c r="E8" s="1">
        <v>62.838999999999999</v>
      </c>
      <c r="F8" s="1"/>
      <c r="G8" s="1">
        <v>44.515000000000001</v>
      </c>
      <c r="H8" s="1">
        <v>62.04</v>
      </c>
      <c r="I8" s="1"/>
      <c r="J8" s="1">
        <v>43.978000000000002</v>
      </c>
      <c r="K8" s="1">
        <v>62.688000000000002</v>
      </c>
      <c r="L8" s="1"/>
      <c r="M8" s="1">
        <f t="shared" si="0"/>
        <v>44.469000000000001</v>
      </c>
      <c r="N8" s="1">
        <f t="shared" si="0"/>
        <v>62.522333333333336</v>
      </c>
    </row>
    <row r="9" spans="1:14" x14ac:dyDescent="0.25">
      <c r="C9">
        <v>16</v>
      </c>
      <c r="D9" s="1">
        <v>59.613999999999997</v>
      </c>
      <c r="E9" s="1">
        <v>83.135999999999996</v>
      </c>
      <c r="F9" s="1"/>
      <c r="G9" s="1">
        <v>61.44</v>
      </c>
      <c r="H9" s="1">
        <v>81.873000000000005</v>
      </c>
      <c r="I9" s="1"/>
      <c r="J9" s="1">
        <v>60.357999999999997</v>
      </c>
      <c r="K9" s="1">
        <v>94.287999999999997</v>
      </c>
      <c r="L9" s="1"/>
      <c r="M9" s="1">
        <f t="shared" si="0"/>
        <v>60.470666666666666</v>
      </c>
      <c r="N9" s="1">
        <f t="shared" si="0"/>
        <v>86.432333333333347</v>
      </c>
    </row>
    <row r="10" spans="1:14" x14ac:dyDescent="0.25">
      <c r="C10">
        <v>32</v>
      </c>
      <c r="D10" s="1">
        <v>70.605000000000004</v>
      </c>
      <c r="E10" s="1">
        <v>117.697</v>
      </c>
      <c r="F10" s="1"/>
      <c r="G10" s="1">
        <v>67.441000000000003</v>
      </c>
      <c r="H10" s="1">
        <v>118.83799999999999</v>
      </c>
      <c r="I10" s="1"/>
      <c r="J10" s="1">
        <v>73.001000000000005</v>
      </c>
      <c r="K10" s="1">
        <v>124.105</v>
      </c>
      <c r="L10" s="1"/>
      <c r="M10" s="1">
        <f t="shared" si="0"/>
        <v>70.349000000000004</v>
      </c>
      <c r="N10" s="1">
        <f t="shared" si="0"/>
        <v>120.21333333333332</v>
      </c>
    </row>
    <row r="11" spans="1:14" x14ac:dyDescent="0.25">
      <c r="C11">
        <v>64</v>
      </c>
      <c r="D11" s="1">
        <v>82.712999999999994</v>
      </c>
      <c r="E11" s="1">
        <v>174.22900000000001</v>
      </c>
      <c r="F11" s="1"/>
      <c r="G11" s="1">
        <v>83.843000000000004</v>
      </c>
      <c r="H11" s="1">
        <v>168.78</v>
      </c>
      <c r="I11" s="1"/>
      <c r="J11" s="1">
        <v>83.076999999999998</v>
      </c>
      <c r="K11" s="1">
        <v>168.399</v>
      </c>
      <c r="L11" s="1"/>
      <c r="M11" s="1">
        <f t="shared" si="0"/>
        <v>83.210999999999999</v>
      </c>
      <c r="N11" s="1">
        <f t="shared" si="0"/>
        <v>170.46933333333334</v>
      </c>
    </row>
    <row r="12" spans="1:14" x14ac:dyDescent="0.25">
      <c r="C12">
        <v>128</v>
      </c>
      <c r="D12" s="1">
        <v>93.159000000000006</v>
      </c>
      <c r="E12" s="1">
        <v>177.512</v>
      </c>
      <c r="F12" s="1"/>
      <c r="G12" s="1">
        <v>92.694000000000003</v>
      </c>
      <c r="H12" s="1">
        <v>185.21199999999999</v>
      </c>
      <c r="I12" s="1"/>
      <c r="J12" s="1">
        <v>92.349000000000004</v>
      </c>
      <c r="K12" s="1">
        <v>180.27699999999999</v>
      </c>
      <c r="L12" s="1"/>
      <c r="M12" s="1">
        <f t="shared" si="0"/>
        <v>92.733999999999995</v>
      </c>
      <c r="N12" s="1">
        <f t="shared" si="0"/>
        <v>181.00033333333332</v>
      </c>
    </row>
    <row r="13" spans="1:14" x14ac:dyDescent="0.25">
      <c r="C13">
        <v>256</v>
      </c>
      <c r="D13" s="1">
        <v>98.436000000000007</v>
      </c>
      <c r="E13" s="1">
        <v>262.947</v>
      </c>
      <c r="F13" s="1"/>
      <c r="G13" s="1">
        <v>98.088999999999999</v>
      </c>
      <c r="H13" s="1">
        <v>262.98200000000003</v>
      </c>
      <c r="I13" s="1"/>
      <c r="J13" s="1">
        <v>97.852000000000004</v>
      </c>
      <c r="K13" s="1">
        <v>256.24799999999999</v>
      </c>
      <c r="L13" s="1"/>
      <c r="M13" s="1">
        <f t="shared" si="0"/>
        <v>98.125666666666675</v>
      </c>
      <c r="N13" s="1">
        <f t="shared" si="0"/>
        <v>260.72566666666671</v>
      </c>
    </row>
    <row r="14" spans="1:14" x14ac:dyDescent="0.25">
      <c r="C14">
        <v>512</v>
      </c>
      <c r="D14" s="1">
        <v>95.953000000000003</v>
      </c>
      <c r="E14" s="1">
        <v>274.85199999999998</v>
      </c>
      <c r="F14" s="1"/>
      <c r="G14" s="1">
        <v>99.424999999999997</v>
      </c>
      <c r="H14" s="1">
        <v>275.06799999999998</v>
      </c>
      <c r="I14" s="1"/>
      <c r="J14" s="1">
        <v>100.99</v>
      </c>
      <c r="K14" s="1">
        <v>283.75099999999998</v>
      </c>
      <c r="L14" s="1"/>
      <c r="M14" s="1">
        <f t="shared" si="0"/>
        <v>98.789333333333332</v>
      </c>
      <c r="N14" s="1">
        <f t="shared" si="0"/>
        <v>277.89033333333333</v>
      </c>
    </row>
    <row r="15" spans="1:14" x14ac:dyDescent="0.25">
      <c r="C15">
        <v>1024</v>
      </c>
      <c r="D15" s="1">
        <v>100.852</v>
      </c>
      <c r="E15" s="1">
        <v>341.04199999999997</v>
      </c>
      <c r="F15" s="1"/>
      <c r="G15" s="1">
        <v>103.32899999999999</v>
      </c>
      <c r="H15" s="1">
        <v>339.03800000000001</v>
      </c>
      <c r="I15" s="1"/>
      <c r="J15" s="1">
        <v>102.95699999999999</v>
      </c>
      <c r="K15" s="1">
        <v>338.30700000000002</v>
      </c>
      <c r="L15" s="1"/>
      <c r="M15" s="1">
        <f t="shared" si="0"/>
        <v>102.37933333333332</v>
      </c>
      <c r="N15" s="1">
        <f t="shared" si="0"/>
        <v>339.46233333333333</v>
      </c>
    </row>
    <row r="16" spans="1:14" x14ac:dyDescent="0.25">
      <c r="C16">
        <v>2048</v>
      </c>
      <c r="D16" s="1">
        <v>98.509</v>
      </c>
      <c r="E16" s="1">
        <v>379.17500000000001</v>
      </c>
      <c r="F16" s="1"/>
      <c r="G16" s="1">
        <v>104.309</v>
      </c>
      <c r="H16" s="1">
        <v>377.42899999999997</v>
      </c>
      <c r="I16" s="1"/>
      <c r="J16" s="1">
        <v>103.313</v>
      </c>
      <c r="K16" s="1">
        <v>382.33199999999999</v>
      </c>
      <c r="L16" s="1"/>
      <c r="M16" s="1">
        <f>AVERAGE(D16,G16,J16)</f>
        <v>102.04366666666665</v>
      </c>
      <c r="N16" s="1">
        <f>AVERAGE(E16,H16,K16)</f>
        <v>379.64533333333338</v>
      </c>
    </row>
    <row r="17" spans="2:14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 x14ac:dyDescent="0.25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 x14ac:dyDescent="0.25">
      <c r="C21">
        <v>4</v>
      </c>
      <c r="D21" s="1">
        <v>30.530999999999999</v>
      </c>
      <c r="E21" s="1">
        <v>38.314999999999998</v>
      </c>
      <c r="F21" s="1"/>
      <c r="G21" s="1">
        <v>30.635999999999999</v>
      </c>
      <c r="H21" s="1">
        <v>38.496000000000002</v>
      </c>
      <c r="I21" s="1"/>
      <c r="J21" s="1">
        <v>30.596</v>
      </c>
      <c r="K21" s="1">
        <v>38.344999999999999</v>
      </c>
      <c r="L21" s="1"/>
      <c r="M21" s="1">
        <f t="shared" ref="M21:N29" si="1">AVERAGE(D21,G21,J21)</f>
        <v>30.587666666666667</v>
      </c>
      <c r="N21" s="1">
        <f t="shared" si="1"/>
        <v>38.385333333333335</v>
      </c>
    </row>
    <row r="22" spans="2:14" x14ac:dyDescent="0.25">
      <c r="C22">
        <v>8</v>
      </c>
      <c r="D22" s="1">
        <v>44.737000000000002</v>
      </c>
      <c r="E22" s="1">
        <v>63.436999999999998</v>
      </c>
      <c r="F22" s="1"/>
      <c r="G22" s="1">
        <v>45.045000000000002</v>
      </c>
      <c r="H22" s="1">
        <v>62.94</v>
      </c>
      <c r="I22" s="1"/>
      <c r="J22" s="1">
        <v>45.308999999999997</v>
      </c>
      <c r="K22" s="1">
        <v>63.33</v>
      </c>
      <c r="L22" s="1"/>
      <c r="M22" s="1">
        <f t="shared" si="1"/>
        <v>45.030333333333338</v>
      </c>
      <c r="N22" s="1">
        <f t="shared" si="1"/>
        <v>63.235666666666667</v>
      </c>
    </row>
    <row r="23" spans="2:14" x14ac:dyDescent="0.25">
      <c r="C23">
        <v>16</v>
      </c>
      <c r="D23" s="1">
        <v>57.131</v>
      </c>
      <c r="E23" s="1">
        <v>77.807000000000002</v>
      </c>
      <c r="F23" s="1"/>
      <c r="G23" s="1">
        <v>60.091999999999999</v>
      </c>
      <c r="H23" s="1">
        <v>87.206999999999994</v>
      </c>
      <c r="I23" s="1"/>
      <c r="J23" s="1">
        <v>59.710999999999999</v>
      </c>
      <c r="K23" s="1">
        <v>81.453999999999994</v>
      </c>
      <c r="L23" s="1"/>
      <c r="M23" s="1">
        <f t="shared" si="1"/>
        <v>58.978000000000002</v>
      </c>
      <c r="N23" s="1">
        <f t="shared" si="1"/>
        <v>82.156000000000006</v>
      </c>
    </row>
    <row r="24" spans="2:14" x14ac:dyDescent="0.25">
      <c r="C24">
        <v>32</v>
      </c>
      <c r="D24" s="1">
        <v>68.802000000000007</v>
      </c>
      <c r="E24" s="1">
        <v>121.279</v>
      </c>
      <c r="F24" s="1"/>
      <c r="G24" s="1">
        <v>72.884</v>
      </c>
      <c r="H24" s="1">
        <v>112.563</v>
      </c>
      <c r="I24" s="1"/>
      <c r="J24" s="1">
        <v>73.540000000000006</v>
      </c>
      <c r="K24" s="1">
        <v>121.054</v>
      </c>
      <c r="L24" s="1"/>
      <c r="M24" s="1">
        <f t="shared" si="1"/>
        <v>71.742000000000004</v>
      </c>
      <c r="N24" s="1">
        <f t="shared" si="1"/>
        <v>118.29866666666665</v>
      </c>
    </row>
    <row r="25" spans="2:14" x14ac:dyDescent="0.25">
      <c r="C25">
        <v>64</v>
      </c>
      <c r="D25" s="1">
        <v>81.180000000000007</v>
      </c>
      <c r="E25" s="1">
        <v>162.50899999999999</v>
      </c>
      <c r="F25" s="1"/>
      <c r="G25" s="1">
        <v>85.031999999999996</v>
      </c>
      <c r="H25" s="1">
        <v>161.20400000000001</v>
      </c>
      <c r="I25" s="1"/>
      <c r="J25" s="1">
        <v>84.909000000000006</v>
      </c>
      <c r="K25" s="1">
        <v>169.85400000000001</v>
      </c>
      <c r="L25" s="1"/>
      <c r="M25" s="1">
        <f t="shared" si="1"/>
        <v>83.706999999999994</v>
      </c>
      <c r="N25" s="1">
        <f t="shared" si="1"/>
        <v>164.52233333333334</v>
      </c>
    </row>
    <row r="26" spans="2:14" x14ac:dyDescent="0.25">
      <c r="C26">
        <v>128</v>
      </c>
      <c r="D26" s="1">
        <v>86.57</v>
      </c>
      <c r="E26" s="1">
        <v>179.33199999999999</v>
      </c>
      <c r="F26" s="1"/>
      <c r="G26" s="1">
        <v>89.602000000000004</v>
      </c>
      <c r="H26" s="1">
        <v>178.61600000000001</v>
      </c>
      <c r="I26" s="1"/>
      <c r="J26" s="1">
        <v>94.322999999999993</v>
      </c>
      <c r="K26" s="1">
        <v>179.61099999999999</v>
      </c>
      <c r="L26" s="1"/>
      <c r="M26" s="1">
        <f t="shared" si="1"/>
        <v>90.165000000000006</v>
      </c>
      <c r="N26" s="1">
        <f t="shared" si="1"/>
        <v>179.18633333333332</v>
      </c>
    </row>
    <row r="27" spans="2:14" x14ac:dyDescent="0.25">
      <c r="C27">
        <v>256</v>
      </c>
      <c r="D27" s="1">
        <v>98.921000000000006</v>
      </c>
      <c r="E27" s="1">
        <v>254.691</v>
      </c>
      <c r="F27" s="1"/>
      <c r="G27" s="1">
        <v>94.846999999999994</v>
      </c>
      <c r="H27" s="1">
        <v>243.45699999999999</v>
      </c>
      <c r="I27" s="1"/>
      <c r="J27" s="1">
        <v>96.960999999999999</v>
      </c>
      <c r="K27" s="1">
        <v>251.91800000000001</v>
      </c>
      <c r="L27" s="1"/>
      <c r="M27" s="1">
        <f t="shared" si="1"/>
        <v>96.909666666666666</v>
      </c>
      <c r="N27" s="1">
        <f t="shared" si="1"/>
        <v>250.02200000000002</v>
      </c>
    </row>
    <row r="28" spans="2:14" x14ac:dyDescent="0.25">
      <c r="C28">
        <v>512</v>
      </c>
      <c r="D28" s="1">
        <v>92.42</v>
      </c>
      <c r="E28" s="1">
        <v>268.00200000000001</v>
      </c>
      <c r="F28" s="1"/>
      <c r="G28" s="1">
        <v>92.718999999999994</v>
      </c>
      <c r="H28" s="1">
        <v>285.63900000000001</v>
      </c>
      <c r="I28" s="1"/>
      <c r="J28" s="1">
        <v>101.22499999999999</v>
      </c>
      <c r="K28" s="1">
        <v>281.30700000000002</v>
      </c>
      <c r="L28" s="1"/>
      <c r="M28" s="1">
        <f t="shared" si="1"/>
        <v>95.454666666666682</v>
      </c>
      <c r="N28" s="1">
        <f t="shared" si="1"/>
        <v>278.31600000000003</v>
      </c>
    </row>
    <row r="29" spans="2:14" x14ac:dyDescent="0.25">
      <c r="C29">
        <v>1024</v>
      </c>
      <c r="D29" s="1">
        <v>98.323999999999998</v>
      </c>
      <c r="E29" s="1">
        <v>329.238</v>
      </c>
      <c r="F29" s="1"/>
      <c r="G29" s="1">
        <v>103.35899999999999</v>
      </c>
      <c r="H29" s="1">
        <v>332.96199999999999</v>
      </c>
      <c r="I29" s="1"/>
      <c r="J29" s="1">
        <v>96.272000000000006</v>
      </c>
      <c r="K29" s="1">
        <v>329.65600000000001</v>
      </c>
      <c r="L29" s="1"/>
      <c r="M29" s="1">
        <f t="shared" si="1"/>
        <v>99.318333333333328</v>
      </c>
      <c r="N29" s="1">
        <f t="shared" si="1"/>
        <v>330.61866666666668</v>
      </c>
    </row>
    <row r="30" spans="2:14" x14ac:dyDescent="0.25">
      <c r="C30">
        <v>2048</v>
      </c>
      <c r="D30" s="1">
        <v>91.4</v>
      </c>
      <c r="E30" s="1">
        <v>378.49200000000002</v>
      </c>
      <c r="F30" s="1"/>
      <c r="G30" s="1">
        <v>103.57899999999999</v>
      </c>
      <c r="H30" s="1">
        <v>384.63200000000001</v>
      </c>
      <c r="I30" s="1"/>
      <c r="J30" s="1">
        <v>98.66</v>
      </c>
      <c r="K30" s="1">
        <v>379.10599999999999</v>
      </c>
      <c r="L30" s="1"/>
      <c r="M30" s="1">
        <f>AVERAGE(D30,G30,J30)</f>
        <v>97.879666666666665</v>
      </c>
      <c r="N30" s="1">
        <f>AVERAGE(E30,H30,K30)</f>
        <v>380.74333333333334</v>
      </c>
    </row>
    <row r="31" spans="2:14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5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 x14ac:dyDescent="0.25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 x14ac:dyDescent="0.25">
      <c r="C35">
        <v>4</v>
      </c>
      <c r="D35" s="1">
        <v>30.242999999999999</v>
      </c>
      <c r="E35" s="1">
        <v>39.497999999999998</v>
      </c>
      <c r="F35" s="1"/>
      <c r="G35" s="1">
        <v>30.105</v>
      </c>
      <c r="H35" s="1">
        <v>39.514000000000003</v>
      </c>
      <c r="I35" s="1"/>
      <c r="J35" s="1">
        <v>30.25</v>
      </c>
      <c r="K35" s="1">
        <v>39.587000000000003</v>
      </c>
      <c r="L35" s="1"/>
      <c r="M35" s="1">
        <f>AVERAGE(D35,G35,J35)</f>
        <v>30.199333333333332</v>
      </c>
      <c r="N35" s="1">
        <f>AVERAGE(E35,H35,K35)</f>
        <v>39.533000000000001</v>
      </c>
    </row>
    <row r="36" spans="3:14" x14ac:dyDescent="0.25">
      <c r="C36">
        <v>8</v>
      </c>
      <c r="D36" s="1">
        <v>44.094999999999999</v>
      </c>
      <c r="E36" s="1">
        <v>64.843999999999994</v>
      </c>
      <c r="F36" s="1"/>
      <c r="G36" s="1">
        <v>44.533000000000001</v>
      </c>
      <c r="H36" s="1">
        <v>64.444999999999993</v>
      </c>
      <c r="I36" s="1"/>
      <c r="J36" s="1">
        <v>44.383000000000003</v>
      </c>
      <c r="K36" s="1">
        <v>64.305999999999997</v>
      </c>
      <c r="L36" s="1"/>
      <c r="M36" s="1">
        <f t="shared" ref="M36:N44" si="2">AVERAGE(D36,G36,J36)</f>
        <v>44.336999999999996</v>
      </c>
      <c r="N36" s="1">
        <f t="shared" si="2"/>
        <v>64.531666666666652</v>
      </c>
    </row>
    <row r="37" spans="3:14" x14ac:dyDescent="0.25">
      <c r="C37">
        <v>16</v>
      </c>
      <c r="D37" s="1">
        <v>56.22</v>
      </c>
      <c r="E37" s="1">
        <v>86.881</v>
      </c>
      <c r="F37" s="1"/>
      <c r="G37" s="1">
        <v>60.378999999999998</v>
      </c>
      <c r="H37" s="1">
        <v>88.438000000000002</v>
      </c>
      <c r="I37" s="1"/>
      <c r="J37" s="1">
        <v>60.536999999999999</v>
      </c>
      <c r="K37" s="1">
        <v>89.834999999999994</v>
      </c>
      <c r="L37" s="1"/>
      <c r="M37" s="1">
        <f t="shared" si="2"/>
        <v>59.045333333333332</v>
      </c>
      <c r="N37" s="1">
        <f t="shared" si="2"/>
        <v>88.384666666666661</v>
      </c>
    </row>
    <row r="38" spans="3:14" x14ac:dyDescent="0.25">
      <c r="C38">
        <v>32</v>
      </c>
      <c r="D38" s="1">
        <v>67.620999999999995</v>
      </c>
      <c r="E38" s="1">
        <v>132.13999999999999</v>
      </c>
      <c r="F38" s="1"/>
      <c r="G38" s="1">
        <v>73.099000000000004</v>
      </c>
      <c r="H38" s="1">
        <v>126.82899999999999</v>
      </c>
      <c r="I38" s="1"/>
      <c r="J38" s="1">
        <v>73.197999999999993</v>
      </c>
      <c r="K38" s="1">
        <v>125.02800000000001</v>
      </c>
      <c r="L38" s="1"/>
      <c r="M38" s="1">
        <f t="shared" si="2"/>
        <v>71.305999999999997</v>
      </c>
      <c r="N38" s="1">
        <f t="shared" si="2"/>
        <v>127.99900000000001</v>
      </c>
    </row>
    <row r="39" spans="3:14" x14ac:dyDescent="0.25">
      <c r="C39">
        <v>64</v>
      </c>
      <c r="D39" s="1">
        <v>82.855000000000004</v>
      </c>
      <c r="E39" s="1">
        <v>184.17500000000001</v>
      </c>
      <c r="F39" s="1"/>
      <c r="G39" s="1">
        <v>84.126999999999995</v>
      </c>
      <c r="H39" s="1">
        <v>175.52</v>
      </c>
      <c r="I39" s="1"/>
      <c r="J39" s="1">
        <v>84.722999999999999</v>
      </c>
      <c r="K39" s="1">
        <v>185.81299999999999</v>
      </c>
      <c r="L39" s="1"/>
      <c r="M39" s="1">
        <f t="shared" si="2"/>
        <v>83.901666666666657</v>
      </c>
      <c r="N39" s="1">
        <f t="shared" si="2"/>
        <v>181.83600000000001</v>
      </c>
    </row>
    <row r="40" spans="3:14" x14ac:dyDescent="0.25">
      <c r="C40">
        <v>128</v>
      </c>
      <c r="D40" s="1">
        <v>92.799000000000007</v>
      </c>
      <c r="E40" s="1">
        <v>179.42699999999999</v>
      </c>
      <c r="F40" s="1"/>
      <c r="G40" s="1">
        <v>94.591999999999999</v>
      </c>
      <c r="H40" s="1">
        <v>176.03</v>
      </c>
      <c r="I40" s="1"/>
      <c r="J40" s="1">
        <v>94.254999999999995</v>
      </c>
      <c r="K40" s="1">
        <v>176.749</v>
      </c>
      <c r="L40" s="1"/>
      <c r="M40" s="1">
        <f t="shared" si="2"/>
        <v>93.882000000000005</v>
      </c>
      <c r="N40" s="1">
        <f t="shared" si="2"/>
        <v>177.40200000000002</v>
      </c>
    </row>
    <row r="41" spans="3:14" x14ac:dyDescent="0.25">
      <c r="C41">
        <v>256</v>
      </c>
      <c r="D41" s="1">
        <v>90.754999999999995</v>
      </c>
      <c r="E41" s="1">
        <v>247.09200000000001</v>
      </c>
      <c r="F41" s="1"/>
      <c r="G41" s="1">
        <v>98.308999999999997</v>
      </c>
      <c r="H41" s="1">
        <v>250.215</v>
      </c>
      <c r="I41" s="1"/>
      <c r="J41" s="1">
        <v>98.319000000000003</v>
      </c>
      <c r="K41" s="1">
        <v>250.08500000000001</v>
      </c>
      <c r="L41" s="1"/>
      <c r="M41" s="1">
        <f t="shared" si="2"/>
        <v>95.794333333333327</v>
      </c>
      <c r="N41" s="1">
        <f t="shared" si="2"/>
        <v>249.13066666666668</v>
      </c>
    </row>
    <row r="42" spans="3:14" x14ac:dyDescent="0.25">
      <c r="C42">
        <v>512</v>
      </c>
      <c r="D42" s="1">
        <v>93.218999999999994</v>
      </c>
      <c r="E42" s="1">
        <v>279.86900000000003</v>
      </c>
      <c r="F42" s="1"/>
      <c r="G42" s="1">
        <v>98.376999999999995</v>
      </c>
      <c r="H42" s="1">
        <v>282.51499999999999</v>
      </c>
      <c r="I42" s="1"/>
      <c r="J42" s="1">
        <v>101.036</v>
      </c>
      <c r="K42" s="1">
        <v>280.63400000000001</v>
      </c>
      <c r="L42" s="1"/>
      <c r="M42" s="1">
        <f t="shared" si="2"/>
        <v>97.543999999999997</v>
      </c>
      <c r="N42" s="1">
        <f t="shared" si="2"/>
        <v>281.00600000000003</v>
      </c>
    </row>
    <row r="43" spans="3:14" x14ac:dyDescent="0.25">
      <c r="C43">
        <v>1024</v>
      </c>
      <c r="D43" s="1">
        <v>102.919</v>
      </c>
      <c r="E43" s="1">
        <v>320.255</v>
      </c>
      <c r="F43" s="1"/>
      <c r="G43" s="1">
        <v>98.125</v>
      </c>
      <c r="H43" s="1">
        <v>317.38299999999998</v>
      </c>
      <c r="I43" s="1"/>
      <c r="J43" s="1">
        <v>102.038</v>
      </c>
      <c r="K43" s="1">
        <v>316.62200000000001</v>
      </c>
      <c r="L43" s="1"/>
      <c r="M43" s="1">
        <f t="shared" si="2"/>
        <v>101.02733333333333</v>
      </c>
      <c r="N43" s="1">
        <f t="shared" si="2"/>
        <v>318.08666666666664</v>
      </c>
    </row>
    <row r="44" spans="3:14" x14ac:dyDescent="0.25">
      <c r="C44">
        <v>2048</v>
      </c>
      <c r="D44" s="1">
        <v>104.992</v>
      </c>
      <c r="E44" s="1">
        <v>360.95</v>
      </c>
      <c r="F44" s="1"/>
      <c r="G44" s="1">
        <v>103.111</v>
      </c>
      <c r="H44" s="1">
        <v>375.49700000000001</v>
      </c>
      <c r="I44" s="1"/>
      <c r="J44" s="1">
        <v>102.355</v>
      </c>
      <c r="K44" s="1">
        <v>378.40199999999999</v>
      </c>
      <c r="L44" s="1"/>
      <c r="M44" s="1">
        <f t="shared" si="2"/>
        <v>103.486</v>
      </c>
      <c r="N44" s="1">
        <f t="shared" si="2"/>
        <v>371.61633333333333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M35" sqref="M35:N44"/>
    </sheetView>
  </sheetViews>
  <sheetFormatPr defaultRowHeight="15" x14ac:dyDescent="0.2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 x14ac:dyDescent="0.25">
      <c r="A1" t="s">
        <v>3</v>
      </c>
      <c r="G1" t="s">
        <v>26</v>
      </c>
    </row>
    <row r="2" spans="1:14" x14ac:dyDescent="0.25">
      <c r="A2" t="s">
        <v>4</v>
      </c>
      <c r="B2" t="s">
        <v>5</v>
      </c>
      <c r="G2" t="s">
        <v>24</v>
      </c>
      <c r="H2" s="3"/>
    </row>
    <row r="4" spans="1:14" x14ac:dyDescent="0.25">
      <c r="B4" t="s">
        <v>6</v>
      </c>
    </row>
    <row r="5" spans="1:14" x14ac:dyDescent="0.25">
      <c r="D5" t="s">
        <v>7</v>
      </c>
      <c r="G5" t="s">
        <v>8</v>
      </c>
      <c r="J5" t="s">
        <v>9</v>
      </c>
      <c r="M5" t="s">
        <v>10</v>
      </c>
    </row>
    <row r="6" spans="1:14" x14ac:dyDescent="0.25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 x14ac:dyDescent="0.25">
      <c r="C7">
        <v>4</v>
      </c>
      <c r="D7" s="5">
        <v>13.252000000000001</v>
      </c>
      <c r="E7" s="5">
        <v>22.395</v>
      </c>
      <c r="F7" s="1"/>
      <c r="G7" s="5">
        <v>15.523</v>
      </c>
      <c r="H7" s="5">
        <v>23.771999999999998</v>
      </c>
      <c r="I7" s="1"/>
      <c r="J7" s="5">
        <v>14.782</v>
      </c>
      <c r="K7" s="5">
        <v>21.791</v>
      </c>
      <c r="L7" s="1"/>
      <c r="M7" s="5">
        <f t="shared" ref="M7:N15" si="0">AVERAGE(D7,G7,J7)</f>
        <v>14.519</v>
      </c>
      <c r="N7" s="5">
        <f t="shared" si="0"/>
        <v>22.652666666666665</v>
      </c>
    </row>
    <row r="8" spans="1:14" x14ac:dyDescent="0.25">
      <c r="C8">
        <v>8</v>
      </c>
      <c r="D8" s="5">
        <v>27.329000000000001</v>
      </c>
      <c r="E8" s="5">
        <v>43.390999999999998</v>
      </c>
      <c r="F8" s="1"/>
      <c r="G8" s="5">
        <v>27.882999999999999</v>
      </c>
      <c r="H8" s="5">
        <v>44.613999999999997</v>
      </c>
      <c r="I8" s="1"/>
      <c r="J8" s="5">
        <v>25.756</v>
      </c>
      <c r="K8" s="5">
        <v>44.057000000000002</v>
      </c>
      <c r="L8" s="1"/>
      <c r="M8" s="5">
        <f t="shared" si="0"/>
        <v>26.989333333333335</v>
      </c>
      <c r="N8" s="5">
        <f t="shared" si="0"/>
        <v>44.020666666666671</v>
      </c>
    </row>
    <row r="9" spans="1:14" x14ac:dyDescent="0.25">
      <c r="C9">
        <v>16</v>
      </c>
      <c r="D9" s="5">
        <v>36.811</v>
      </c>
      <c r="E9" s="5">
        <v>62.338999999999999</v>
      </c>
      <c r="F9" s="1"/>
      <c r="G9" s="5">
        <v>35.941000000000003</v>
      </c>
      <c r="H9" s="5">
        <v>67.025000000000006</v>
      </c>
      <c r="I9" s="1"/>
      <c r="J9" s="5">
        <v>37.6</v>
      </c>
      <c r="K9" s="5">
        <v>69.668000000000006</v>
      </c>
      <c r="L9" s="1"/>
      <c r="M9" s="5">
        <f t="shared" si="0"/>
        <v>36.783999999999999</v>
      </c>
      <c r="N9" s="5">
        <f t="shared" si="0"/>
        <v>66.344000000000008</v>
      </c>
    </row>
    <row r="10" spans="1:14" x14ac:dyDescent="0.25">
      <c r="C10">
        <v>32</v>
      </c>
      <c r="D10" s="5">
        <v>52.018000000000001</v>
      </c>
      <c r="E10" s="5">
        <v>100.587</v>
      </c>
      <c r="F10" s="1"/>
      <c r="G10" s="5">
        <v>52.127000000000002</v>
      </c>
      <c r="H10" s="5">
        <v>102.46599999999999</v>
      </c>
      <c r="I10" s="1"/>
      <c r="J10" s="5">
        <v>51.374000000000002</v>
      </c>
      <c r="K10" s="5">
        <v>99.156000000000006</v>
      </c>
      <c r="L10" s="1"/>
      <c r="M10" s="5">
        <f t="shared" si="0"/>
        <v>51.839666666666666</v>
      </c>
      <c r="N10" s="5">
        <f t="shared" si="0"/>
        <v>100.73633333333333</v>
      </c>
    </row>
    <row r="11" spans="1:14" x14ac:dyDescent="0.25">
      <c r="C11">
        <v>64</v>
      </c>
      <c r="D11" s="5">
        <v>55.11</v>
      </c>
      <c r="E11" s="5">
        <v>96.433000000000007</v>
      </c>
      <c r="F11" s="1"/>
      <c r="G11" s="5">
        <v>53.95</v>
      </c>
      <c r="H11" s="5">
        <v>96.284000000000006</v>
      </c>
      <c r="I11" s="1"/>
      <c r="J11" s="5">
        <v>57.069000000000003</v>
      </c>
      <c r="K11" s="5">
        <v>96.844999999999999</v>
      </c>
      <c r="L11" s="1"/>
      <c r="M11" s="5">
        <f t="shared" si="0"/>
        <v>55.376333333333342</v>
      </c>
      <c r="N11" s="5">
        <f t="shared" si="0"/>
        <v>96.520666666666671</v>
      </c>
    </row>
    <row r="12" spans="1:14" x14ac:dyDescent="0.25">
      <c r="C12">
        <v>128</v>
      </c>
      <c r="D12" s="5">
        <v>63.518000000000001</v>
      </c>
      <c r="E12" s="5">
        <v>100.08199999999999</v>
      </c>
      <c r="F12" s="1"/>
      <c r="G12" s="5">
        <v>67.543999999999997</v>
      </c>
      <c r="H12" s="5">
        <v>100.212</v>
      </c>
      <c r="I12" s="1"/>
      <c r="J12" s="5">
        <v>63.192</v>
      </c>
      <c r="K12" s="5">
        <v>100.161</v>
      </c>
      <c r="L12" s="1"/>
      <c r="M12" s="5">
        <f t="shared" si="0"/>
        <v>64.751333333333335</v>
      </c>
      <c r="N12" s="5">
        <f t="shared" si="0"/>
        <v>100.15166666666666</v>
      </c>
    </row>
    <row r="13" spans="1:14" x14ac:dyDescent="0.25">
      <c r="C13">
        <v>256</v>
      </c>
      <c r="D13" s="5">
        <v>73.7</v>
      </c>
      <c r="E13" s="5">
        <v>104.31100000000001</v>
      </c>
      <c r="F13" s="1"/>
      <c r="G13" s="5">
        <v>73.888999999999996</v>
      </c>
      <c r="H13" s="5">
        <v>104.348</v>
      </c>
      <c r="I13" s="1"/>
      <c r="J13" s="5">
        <v>73.692999999999998</v>
      </c>
      <c r="K13" s="5">
        <v>104.434</v>
      </c>
      <c r="L13" s="1"/>
      <c r="M13" s="5">
        <f t="shared" si="0"/>
        <v>73.760666666666665</v>
      </c>
      <c r="N13" s="5">
        <f t="shared" si="0"/>
        <v>104.36433333333332</v>
      </c>
    </row>
    <row r="14" spans="1:14" x14ac:dyDescent="0.25">
      <c r="C14">
        <v>512</v>
      </c>
      <c r="D14" s="5">
        <v>68.453999999999994</v>
      </c>
      <c r="E14" s="5">
        <v>126.509</v>
      </c>
      <c r="F14" s="1"/>
      <c r="G14" s="5">
        <v>73.727999999999994</v>
      </c>
      <c r="H14" s="5">
        <v>126.997</v>
      </c>
      <c r="I14" s="1"/>
      <c r="J14" s="5">
        <v>70.674999999999997</v>
      </c>
      <c r="K14" s="5">
        <v>126.69199999999999</v>
      </c>
      <c r="L14" s="1"/>
      <c r="M14" s="5">
        <f t="shared" si="0"/>
        <v>70.952333333333328</v>
      </c>
      <c r="N14" s="5">
        <f t="shared" si="0"/>
        <v>126.73266666666666</v>
      </c>
    </row>
    <row r="15" spans="1:14" x14ac:dyDescent="0.25">
      <c r="C15">
        <v>1024</v>
      </c>
      <c r="D15" s="5">
        <v>74.918000000000006</v>
      </c>
      <c r="E15" s="5">
        <v>135.28800000000001</v>
      </c>
      <c r="F15" s="1"/>
      <c r="G15" s="5">
        <v>74.811999999999998</v>
      </c>
      <c r="H15" s="5">
        <v>135.96100000000001</v>
      </c>
      <c r="I15" s="1"/>
      <c r="J15" s="5">
        <v>74.751999999999995</v>
      </c>
      <c r="K15" s="5">
        <v>135.38900000000001</v>
      </c>
      <c r="L15" s="1"/>
      <c r="M15" s="5">
        <f t="shared" si="0"/>
        <v>74.827333333333343</v>
      </c>
      <c r="N15" s="5">
        <f t="shared" si="0"/>
        <v>135.54600000000002</v>
      </c>
    </row>
    <row r="16" spans="1:14" x14ac:dyDescent="0.25">
      <c r="C16">
        <v>2048</v>
      </c>
      <c r="D16" s="5">
        <v>58.485999999999997</v>
      </c>
      <c r="E16" s="5">
        <v>110.77</v>
      </c>
      <c r="F16" s="1"/>
      <c r="G16" s="5">
        <v>56.98</v>
      </c>
      <c r="H16" s="5">
        <v>115.389</v>
      </c>
      <c r="I16" s="1"/>
      <c r="J16" s="5">
        <v>57.134999999999998</v>
      </c>
      <c r="K16" s="5">
        <v>110.102</v>
      </c>
      <c r="L16" s="1"/>
      <c r="M16" s="5">
        <f>AVERAGE(D16,G16,J16)</f>
        <v>57.533666666666669</v>
      </c>
      <c r="N16" s="5">
        <f>AVERAGE(E16,H16,K16)</f>
        <v>112.08699999999999</v>
      </c>
    </row>
    <row r="17" spans="2:14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 x14ac:dyDescent="0.25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 x14ac:dyDescent="0.25">
      <c r="C21">
        <v>4</v>
      </c>
      <c r="D21" s="5">
        <v>20.149999999999999</v>
      </c>
      <c r="E21" s="5">
        <v>25.32</v>
      </c>
      <c r="F21" s="5"/>
      <c r="G21" s="5">
        <v>18.931999999999999</v>
      </c>
      <c r="H21" s="5">
        <v>24.027999999999999</v>
      </c>
      <c r="I21" s="5"/>
      <c r="J21" s="5">
        <v>18.849</v>
      </c>
      <c r="K21" s="5">
        <v>24.088000000000001</v>
      </c>
      <c r="L21" s="1"/>
      <c r="M21" s="5">
        <f t="shared" ref="M21:N29" si="1">AVERAGE(D21,G21,J21)</f>
        <v>19.310333333333332</v>
      </c>
      <c r="N21" s="5">
        <f t="shared" si="1"/>
        <v>24.478666666666669</v>
      </c>
    </row>
    <row r="22" spans="2:14" x14ac:dyDescent="0.25">
      <c r="C22">
        <v>8</v>
      </c>
      <c r="D22" s="5">
        <v>30.966999999999999</v>
      </c>
      <c r="E22" s="5">
        <v>49.218000000000004</v>
      </c>
      <c r="F22" s="5"/>
      <c r="G22" s="5">
        <v>30</v>
      </c>
      <c r="H22" s="5">
        <v>47.970999999999997</v>
      </c>
      <c r="I22" s="5"/>
      <c r="J22" s="5">
        <v>30.518999999999998</v>
      </c>
      <c r="K22" s="5">
        <v>44.8</v>
      </c>
      <c r="L22" s="1"/>
      <c r="M22" s="5">
        <f t="shared" si="1"/>
        <v>30.495333333333331</v>
      </c>
      <c r="N22" s="5">
        <f t="shared" si="1"/>
        <v>47.329666666666661</v>
      </c>
    </row>
    <row r="23" spans="2:14" x14ac:dyDescent="0.25">
      <c r="C23">
        <v>16</v>
      </c>
      <c r="D23" s="5">
        <v>37.444000000000003</v>
      </c>
      <c r="E23" s="5">
        <v>64.882000000000005</v>
      </c>
      <c r="F23" s="5"/>
      <c r="G23" s="5">
        <v>36.213000000000001</v>
      </c>
      <c r="H23" s="5">
        <v>61.823</v>
      </c>
      <c r="I23" s="5"/>
      <c r="J23" s="5">
        <v>40.036000000000001</v>
      </c>
      <c r="K23" s="5">
        <v>70.155000000000001</v>
      </c>
      <c r="L23" s="1"/>
      <c r="M23" s="5">
        <f t="shared" si="1"/>
        <v>37.897666666666673</v>
      </c>
      <c r="N23" s="5">
        <f t="shared" si="1"/>
        <v>65.62</v>
      </c>
    </row>
    <row r="24" spans="2:14" x14ac:dyDescent="0.25">
      <c r="C24">
        <v>32</v>
      </c>
      <c r="D24" s="5">
        <v>54.625</v>
      </c>
      <c r="E24" s="5">
        <v>98.912999999999997</v>
      </c>
      <c r="F24" s="5"/>
      <c r="G24" s="5">
        <v>54.456000000000003</v>
      </c>
      <c r="H24" s="5">
        <v>99.245999999999995</v>
      </c>
      <c r="I24" s="5"/>
      <c r="J24" s="5">
        <v>48.564</v>
      </c>
      <c r="K24" s="5">
        <v>90.590999999999994</v>
      </c>
      <c r="L24" s="1"/>
      <c r="M24" s="5">
        <f t="shared" si="1"/>
        <v>52.548333333333339</v>
      </c>
      <c r="N24" s="5">
        <f t="shared" si="1"/>
        <v>96.25</v>
      </c>
    </row>
    <row r="25" spans="2:14" x14ac:dyDescent="0.25">
      <c r="C25">
        <v>64</v>
      </c>
      <c r="D25" s="5">
        <v>67.352999999999994</v>
      </c>
      <c r="E25" s="5">
        <v>114.504</v>
      </c>
      <c r="F25" s="5"/>
      <c r="G25" s="5">
        <v>65.834999999999994</v>
      </c>
      <c r="H25" s="5">
        <v>110.492</v>
      </c>
      <c r="I25" s="5"/>
      <c r="J25" s="5">
        <v>67.248000000000005</v>
      </c>
      <c r="K25" s="5">
        <v>108.492</v>
      </c>
      <c r="L25" s="1"/>
      <c r="M25" s="5">
        <f t="shared" si="1"/>
        <v>66.811999999999998</v>
      </c>
      <c r="N25" s="5">
        <f t="shared" si="1"/>
        <v>111.16266666666667</v>
      </c>
    </row>
    <row r="26" spans="2:14" x14ac:dyDescent="0.25">
      <c r="C26">
        <v>128</v>
      </c>
      <c r="D26" s="5">
        <v>74.677000000000007</v>
      </c>
      <c r="E26" s="5">
        <v>108.80200000000001</v>
      </c>
      <c r="F26" s="5"/>
      <c r="G26" s="5">
        <v>70.751999999999995</v>
      </c>
      <c r="H26" s="5">
        <v>114.3</v>
      </c>
      <c r="I26" s="5"/>
      <c r="J26" s="5">
        <v>73.497</v>
      </c>
      <c r="K26" s="5">
        <v>111.001</v>
      </c>
      <c r="L26" s="1"/>
      <c r="M26" s="5">
        <f t="shared" si="1"/>
        <v>72.975333333333325</v>
      </c>
      <c r="N26" s="5">
        <f t="shared" si="1"/>
        <v>111.36766666666666</v>
      </c>
    </row>
    <row r="27" spans="2:14" x14ac:dyDescent="0.25">
      <c r="C27">
        <v>256</v>
      </c>
      <c r="D27" s="5">
        <v>69.239000000000004</v>
      </c>
      <c r="E27" s="5">
        <v>112.529</v>
      </c>
      <c r="F27" s="5"/>
      <c r="G27" s="5">
        <v>62.555999999999997</v>
      </c>
      <c r="H27" s="5">
        <v>101.684</v>
      </c>
      <c r="I27" s="5"/>
      <c r="J27" s="5">
        <v>79.903000000000006</v>
      </c>
      <c r="K27" s="5">
        <v>117.47199999999999</v>
      </c>
      <c r="L27" s="1"/>
      <c r="M27" s="5">
        <f t="shared" si="1"/>
        <v>70.566000000000017</v>
      </c>
      <c r="N27" s="5">
        <f t="shared" si="1"/>
        <v>110.56166666666667</v>
      </c>
    </row>
    <row r="28" spans="2:14" x14ac:dyDescent="0.25">
      <c r="C28">
        <v>512</v>
      </c>
      <c r="D28" s="5">
        <v>82.447000000000003</v>
      </c>
      <c r="E28" s="5">
        <v>113.486</v>
      </c>
      <c r="F28" s="5"/>
      <c r="G28" s="5">
        <v>78.144000000000005</v>
      </c>
      <c r="H28" s="5">
        <v>114.622</v>
      </c>
      <c r="I28" s="5"/>
      <c r="J28" s="5">
        <v>68.033000000000001</v>
      </c>
      <c r="K28" s="5">
        <v>104.76</v>
      </c>
      <c r="L28" s="1"/>
      <c r="M28" s="5">
        <f t="shared" si="1"/>
        <v>76.208000000000013</v>
      </c>
      <c r="N28" s="5">
        <f t="shared" si="1"/>
        <v>110.956</v>
      </c>
    </row>
    <row r="29" spans="2:14" x14ac:dyDescent="0.25">
      <c r="C29">
        <v>1024</v>
      </c>
      <c r="D29" s="5">
        <v>73.287000000000006</v>
      </c>
      <c r="E29" s="5">
        <v>112.57299999999999</v>
      </c>
      <c r="F29" s="5"/>
      <c r="G29" s="5">
        <v>64.891000000000005</v>
      </c>
      <c r="H29" s="5">
        <v>103.658</v>
      </c>
      <c r="I29" s="5"/>
      <c r="J29" s="5">
        <v>68.072000000000003</v>
      </c>
      <c r="K29" s="5">
        <v>100.301</v>
      </c>
      <c r="L29" s="1"/>
      <c r="M29" s="5">
        <f t="shared" si="1"/>
        <v>68.75</v>
      </c>
      <c r="N29" s="5">
        <f t="shared" si="1"/>
        <v>105.51066666666667</v>
      </c>
    </row>
    <row r="30" spans="2:14" x14ac:dyDescent="0.25">
      <c r="C30">
        <v>2048</v>
      </c>
      <c r="D30" s="5">
        <v>74.671000000000006</v>
      </c>
      <c r="E30" s="5">
        <v>114.292</v>
      </c>
      <c r="F30" s="5"/>
      <c r="G30" s="5">
        <v>73.468000000000004</v>
      </c>
      <c r="H30" s="5">
        <v>115.60299999999999</v>
      </c>
      <c r="I30" s="5"/>
      <c r="J30" s="5">
        <v>62.868000000000002</v>
      </c>
      <c r="K30" s="5">
        <v>100.809</v>
      </c>
      <c r="L30" s="1"/>
      <c r="M30" s="5">
        <f>AVERAGE(D30,G30,J30)</f>
        <v>70.335666666666668</v>
      </c>
      <c r="N30" s="5">
        <f>AVERAGE(E30,H30,K30)</f>
        <v>110.23466666666666</v>
      </c>
    </row>
    <row r="31" spans="2:14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5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 x14ac:dyDescent="0.25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 x14ac:dyDescent="0.25">
      <c r="C35">
        <v>4</v>
      </c>
      <c r="D35" s="5">
        <v>20.475000000000001</v>
      </c>
      <c r="E35" s="5">
        <v>27.254999999999999</v>
      </c>
      <c r="F35" s="5"/>
      <c r="G35" s="5">
        <v>20.401</v>
      </c>
      <c r="H35" s="5">
        <v>26.780999999999999</v>
      </c>
      <c r="I35" s="5"/>
      <c r="J35" s="5">
        <v>20.63</v>
      </c>
      <c r="K35" s="5">
        <v>27.132999999999999</v>
      </c>
      <c r="L35" s="5"/>
      <c r="M35" s="5">
        <f>AVERAGE(D35,G35,J35)</f>
        <v>20.501999999999999</v>
      </c>
      <c r="N35" s="5">
        <f>AVERAGE(E35,H35,K35)</f>
        <v>27.056333333333331</v>
      </c>
    </row>
    <row r="36" spans="3:14" x14ac:dyDescent="0.25">
      <c r="C36">
        <v>8</v>
      </c>
      <c r="D36" s="5">
        <v>30.6</v>
      </c>
      <c r="E36" s="5">
        <v>46.41</v>
      </c>
      <c r="F36" s="5"/>
      <c r="G36" s="5">
        <v>30.239000000000001</v>
      </c>
      <c r="H36" s="5">
        <v>46.777000000000001</v>
      </c>
      <c r="I36" s="5"/>
      <c r="J36" s="5">
        <v>30.898</v>
      </c>
      <c r="K36" s="5">
        <v>46.826000000000001</v>
      </c>
      <c r="L36" s="5"/>
      <c r="M36" s="5">
        <f t="shared" ref="M36:N44" si="2">AVERAGE(D36,G36,J36)</f>
        <v>30.578999999999997</v>
      </c>
      <c r="N36" s="5">
        <f t="shared" si="2"/>
        <v>46.670999999999999</v>
      </c>
    </row>
    <row r="37" spans="3:14" x14ac:dyDescent="0.25">
      <c r="C37">
        <v>16</v>
      </c>
      <c r="D37" s="5">
        <v>41.975999999999999</v>
      </c>
      <c r="E37" s="5">
        <v>73.212999999999994</v>
      </c>
      <c r="F37" s="5"/>
      <c r="G37" s="5">
        <v>41.68</v>
      </c>
      <c r="H37" s="5">
        <v>73.819999999999993</v>
      </c>
      <c r="I37" s="5"/>
      <c r="J37" s="5">
        <v>40.985999999999997</v>
      </c>
      <c r="K37" s="5">
        <v>75.977000000000004</v>
      </c>
      <c r="L37" s="5"/>
      <c r="M37" s="5">
        <f t="shared" si="2"/>
        <v>41.547333333333334</v>
      </c>
      <c r="N37" s="5">
        <f t="shared" si="2"/>
        <v>74.336666666666659</v>
      </c>
    </row>
    <row r="38" spans="3:14" x14ac:dyDescent="0.25">
      <c r="C38">
        <v>32</v>
      </c>
      <c r="D38" s="5">
        <v>53.997999999999998</v>
      </c>
      <c r="E38" s="5">
        <v>99.078999999999994</v>
      </c>
      <c r="F38" s="5"/>
      <c r="G38" s="5">
        <v>53.904000000000003</v>
      </c>
      <c r="H38" s="5">
        <v>102.95399999999999</v>
      </c>
      <c r="I38" s="5"/>
      <c r="J38" s="5">
        <v>53.768000000000001</v>
      </c>
      <c r="K38" s="5">
        <v>101.325</v>
      </c>
      <c r="L38" s="5"/>
      <c r="M38" s="5">
        <f t="shared" si="2"/>
        <v>53.890000000000008</v>
      </c>
      <c r="N38" s="5">
        <f t="shared" si="2"/>
        <v>101.11933333333333</v>
      </c>
    </row>
    <row r="39" spans="3:14" x14ac:dyDescent="0.25">
      <c r="C39">
        <v>64</v>
      </c>
      <c r="D39" s="5">
        <v>67.42</v>
      </c>
      <c r="E39" s="5">
        <v>119.277</v>
      </c>
      <c r="F39" s="5"/>
      <c r="G39" s="5">
        <v>65.037000000000006</v>
      </c>
      <c r="H39" s="5">
        <v>117.131</v>
      </c>
      <c r="I39" s="5"/>
      <c r="J39" s="5">
        <v>67.188999999999993</v>
      </c>
      <c r="K39" s="5">
        <v>118.536</v>
      </c>
      <c r="L39" s="5"/>
      <c r="M39" s="5">
        <f t="shared" si="2"/>
        <v>66.548666666666662</v>
      </c>
      <c r="N39" s="5">
        <f t="shared" si="2"/>
        <v>118.31466666666667</v>
      </c>
    </row>
    <row r="40" spans="3:14" x14ac:dyDescent="0.25">
      <c r="C40">
        <v>128</v>
      </c>
      <c r="D40" s="5">
        <v>72.141000000000005</v>
      </c>
      <c r="E40" s="5">
        <v>110.95099999999999</v>
      </c>
      <c r="F40" s="5"/>
      <c r="G40" s="5">
        <v>71.438000000000002</v>
      </c>
      <c r="H40" s="5">
        <v>111.29300000000001</v>
      </c>
      <c r="I40" s="5"/>
      <c r="J40" s="5">
        <v>72.263999999999996</v>
      </c>
      <c r="K40" s="5">
        <v>113.02500000000001</v>
      </c>
      <c r="L40" s="5"/>
      <c r="M40" s="5">
        <f t="shared" si="2"/>
        <v>71.947666666666677</v>
      </c>
      <c r="N40" s="5">
        <f t="shared" si="2"/>
        <v>111.75633333333333</v>
      </c>
    </row>
    <row r="41" spans="3:14" x14ac:dyDescent="0.25">
      <c r="C41">
        <v>256</v>
      </c>
      <c r="D41" s="5">
        <v>78.263999999999996</v>
      </c>
      <c r="E41" s="5">
        <v>117.396</v>
      </c>
      <c r="F41" s="5"/>
      <c r="G41" s="5">
        <v>76.844999999999999</v>
      </c>
      <c r="H41" s="5">
        <v>115.37</v>
      </c>
      <c r="I41" s="5"/>
      <c r="J41" s="5">
        <v>78.528999999999996</v>
      </c>
      <c r="K41" s="5">
        <v>114.98699999999999</v>
      </c>
      <c r="L41" s="5"/>
      <c r="M41" s="5">
        <f t="shared" si="2"/>
        <v>77.879333333333321</v>
      </c>
      <c r="N41" s="5">
        <f t="shared" si="2"/>
        <v>115.91766666666668</v>
      </c>
    </row>
    <row r="42" spans="3:14" x14ac:dyDescent="0.25">
      <c r="C42">
        <v>512</v>
      </c>
      <c r="D42" s="5">
        <v>76.850999999999999</v>
      </c>
      <c r="E42" s="5">
        <v>112.604</v>
      </c>
      <c r="F42" s="5"/>
      <c r="G42" s="5">
        <v>76.277000000000001</v>
      </c>
      <c r="H42" s="5">
        <v>112.99</v>
      </c>
      <c r="I42" s="5"/>
      <c r="J42" s="5">
        <v>77.186999999999998</v>
      </c>
      <c r="K42" s="5">
        <v>113.261</v>
      </c>
      <c r="L42" s="5"/>
      <c r="M42" s="5">
        <f t="shared" si="2"/>
        <v>76.771666666666661</v>
      </c>
      <c r="N42" s="5">
        <f t="shared" si="2"/>
        <v>112.95166666666667</v>
      </c>
    </row>
    <row r="43" spans="3:14" x14ac:dyDescent="0.25">
      <c r="C43">
        <v>1024</v>
      </c>
      <c r="D43" s="5">
        <v>77.105999999999995</v>
      </c>
      <c r="E43" s="5">
        <v>115.83199999999999</v>
      </c>
      <c r="F43" s="5"/>
      <c r="G43" s="5">
        <v>76.951999999999998</v>
      </c>
      <c r="H43" s="5">
        <v>112.02800000000001</v>
      </c>
      <c r="I43" s="5"/>
      <c r="J43" s="5">
        <v>78.177000000000007</v>
      </c>
      <c r="K43" s="5">
        <v>112.35899999999999</v>
      </c>
      <c r="L43" s="5"/>
      <c r="M43" s="5">
        <f t="shared" si="2"/>
        <v>77.411666666666676</v>
      </c>
      <c r="N43" s="5">
        <f t="shared" si="2"/>
        <v>113.40633333333334</v>
      </c>
    </row>
    <row r="44" spans="3:14" x14ac:dyDescent="0.25">
      <c r="C44">
        <v>2048</v>
      </c>
      <c r="D44" s="5">
        <v>78.846000000000004</v>
      </c>
      <c r="E44" s="5">
        <v>111.16200000000001</v>
      </c>
      <c r="F44" s="5"/>
      <c r="G44" s="5">
        <v>77.805000000000007</v>
      </c>
      <c r="H44" s="5">
        <v>114.20699999999999</v>
      </c>
      <c r="I44" s="5"/>
      <c r="J44" s="5">
        <v>78.706000000000003</v>
      </c>
      <c r="K44" s="5">
        <v>113.67</v>
      </c>
      <c r="L44" s="5"/>
      <c r="M44" s="5">
        <f t="shared" si="2"/>
        <v>78.452333333333343</v>
      </c>
      <c r="N44" s="5">
        <f t="shared" si="2"/>
        <v>113.01299999999999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F40"/>
  <sheetViews>
    <sheetView workbookViewId="0">
      <selection activeCell="T29" sqref="T29"/>
    </sheetView>
  </sheetViews>
  <sheetFormatPr defaultRowHeight="15" x14ac:dyDescent="0.25"/>
  <cols>
    <col min="2" max="2" width="15.140625" bestFit="1" customWidth="1"/>
    <col min="3" max="3" width="19.140625" bestFit="1" customWidth="1"/>
    <col min="4" max="4" width="18.5703125" bestFit="1" customWidth="1"/>
    <col min="5" max="5" width="19.140625" bestFit="1" customWidth="1"/>
    <col min="6" max="6" width="18.5703125" bestFit="1" customWidth="1"/>
  </cols>
  <sheetData>
    <row r="3" spans="2:6" x14ac:dyDescent="0.25">
      <c r="B3" t="s">
        <v>20</v>
      </c>
      <c r="C3" s="6" t="s">
        <v>29</v>
      </c>
      <c r="D3" s="6"/>
      <c r="E3" s="6" t="s">
        <v>30</v>
      </c>
      <c r="F3" s="6"/>
    </row>
    <row r="4" spans="2:6" x14ac:dyDescent="0.25">
      <c r="B4" t="s">
        <v>19</v>
      </c>
      <c r="C4" s="4" t="s">
        <v>1</v>
      </c>
      <c r="D4" s="4" t="s">
        <v>2</v>
      </c>
      <c r="E4" s="7" t="s">
        <v>1</v>
      </c>
      <c r="F4" s="7" t="s">
        <v>2</v>
      </c>
    </row>
    <row r="5" spans="2:6" x14ac:dyDescent="0.25">
      <c r="B5">
        <v>4</v>
      </c>
      <c r="C5" s="7">
        <v>20.157666666666668</v>
      </c>
      <c r="D5" s="7">
        <v>31.222333333333335</v>
      </c>
      <c r="E5" s="2">
        <v>30.199333333333332</v>
      </c>
      <c r="F5" s="2">
        <v>39.533000000000001</v>
      </c>
    </row>
    <row r="6" spans="2:6" x14ac:dyDescent="0.25">
      <c r="B6">
        <v>8</v>
      </c>
      <c r="C6" s="7">
        <v>31.690999999999999</v>
      </c>
      <c r="D6" s="7">
        <v>52.484333333333332</v>
      </c>
      <c r="E6" s="2">
        <v>44.336999999999996</v>
      </c>
      <c r="F6" s="2">
        <v>64.531666666666652</v>
      </c>
    </row>
    <row r="7" spans="2:6" x14ac:dyDescent="0.25">
      <c r="B7">
        <v>16</v>
      </c>
      <c r="C7" s="7">
        <v>38.146999999999998</v>
      </c>
      <c r="D7" s="7">
        <v>76.951999999999998</v>
      </c>
      <c r="E7" s="2">
        <v>59.045333333333332</v>
      </c>
      <c r="F7" s="2">
        <v>88.384666666666661</v>
      </c>
    </row>
    <row r="8" spans="2:6" x14ac:dyDescent="0.25">
      <c r="B8">
        <v>32</v>
      </c>
      <c r="C8" s="7">
        <v>52.433999999999997</v>
      </c>
      <c r="D8" s="7">
        <v>105.517</v>
      </c>
      <c r="E8" s="2">
        <v>71.305999999999997</v>
      </c>
      <c r="F8" s="2">
        <v>127.99900000000001</v>
      </c>
    </row>
    <row r="9" spans="2:6" x14ac:dyDescent="0.25">
      <c r="B9">
        <v>64</v>
      </c>
      <c r="C9" s="7">
        <v>62.778333333333336</v>
      </c>
      <c r="D9" s="7">
        <v>127.93433333333333</v>
      </c>
      <c r="E9" s="2">
        <v>83.901666666666657</v>
      </c>
      <c r="F9" s="2">
        <v>181.83600000000001</v>
      </c>
    </row>
    <row r="10" spans="2:6" x14ac:dyDescent="0.25">
      <c r="B10">
        <v>128</v>
      </c>
      <c r="C10" s="7">
        <v>68.864666666666665</v>
      </c>
      <c r="D10" s="7">
        <v>162.81333333333336</v>
      </c>
      <c r="E10" s="2">
        <v>93.882000000000005</v>
      </c>
      <c r="F10" s="2">
        <v>177.40200000000002</v>
      </c>
    </row>
    <row r="11" spans="2:6" x14ac:dyDescent="0.25">
      <c r="B11">
        <v>256</v>
      </c>
      <c r="C11" s="7">
        <v>70.418999999999997</v>
      </c>
      <c r="D11" s="7">
        <v>182.09900000000002</v>
      </c>
      <c r="E11" s="2">
        <v>95.794333333333327</v>
      </c>
      <c r="F11" s="2">
        <v>249.13066666666668</v>
      </c>
    </row>
    <row r="12" spans="2:6" x14ac:dyDescent="0.25">
      <c r="B12">
        <v>512</v>
      </c>
      <c r="C12" s="7">
        <v>71.083666666666659</v>
      </c>
      <c r="D12" s="7">
        <v>191.52533333333335</v>
      </c>
      <c r="E12" s="2">
        <v>97.543999999999997</v>
      </c>
      <c r="F12" s="2">
        <v>281.00600000000003</v>
      </c>
    </row>
    <row r="13" spans="2:6" x14ac:dyDescent="0.25">
      <c r="B13">
        <v>1024</v>
      </c>
      <c r="C13" s="7">
        <v>69.895666666666671</v>
      </c>
      <c r="D13" s="7">
        <v>203.03866666666667</v>
      </c>
      <c r="E13" s="2">
        <v>101.02733333333333</v>
      </c>
      <c r="F13" s="2">
        <v>318.08666666666664</v>
      </c>
    </row>
    <row r="14" spans="2:6" x14ac:dyDescent="0.25">
      <c r="B14">
        <v>2048</v>
      </c>
      <c r="C14" s="7">
        <v>72.336333333333343</v>
      </c>
      <c r="D14" s="7">
        <v>208.583</v>
      </c>
      <c r="E14" s="2">
        <v>103.486</v>
      </c>
      <c r="F14" s="2">
        <v>371.61633333333333</v>
      </c>
    </row>
    <row r="16" spans="2:6" x14ac:dyDescent="0.25">
      <c r="B16" t="s">
        <v>20</v>
      </c>
      <c r="C16" s="6" t="s">
        <v>27</v>
      </c>
      <c r="D16" s="6"/>
      <c r="E16" s="6" t="s">
        <v>28</v>
      </c>
      <c r="F16" s="6"/>
    </row>
    <row r="17" spans="2:6" x14ac:dyDescent="0.25">
      <c r="B17" t="s">
        <v>19</v>
      </c>
      <c r="C17" s="4" t="s">
        <v>1</v>
      </c>
      <c r="D17" s="4" t="s">
        <v>2</v>
      </c>
      <c r="E17" s="7" t="s">
        <v>1</v>
      </c>
      <c r="F17" s="7" t="s">
        <v>2</v>
      </c>
    </row>
    <row r="18" spans="2:6" x14ac:dyDescent="0.25">
      <c r="B18">
        <v>4</v>
      </c>
      <c r="C18" s="2">
        <v>18.525000000000002</v>
      </c>
      <c r="D18" s="2">
        <v>27.623999999999999</v>
      </c>
      <c r="E18" s="2">
        <v>20.501999999999999</v>
      </c>
      <c r="F18" s="2">
        <v>27.056333333333331</v>
      </c>
    </row>
    <row r="19" spans="2:6" x14ac:dyDescent="0.25">
      <c r="B19">
        <v>8</v>
      </c>
      <c r="C19" s="2">
        <v>29.376999999999999</v>
      </c>
      <c r="D19" s="2">
        <v>49.693333333333328</v>
      </c>
      <c r="E19" s="2">
        <v>30.578999999999997</v>
      </c>
      <c r="F19" s="2">
        <v>46.670999999999999</v>
      </c>
    </row>
    <row r="20" spans="2:6" x14ac:dyDescent="0.25">
      <c r="B20">
        <v>16</v>
      </c>
      <c r="C20" s="2">
        <v>37.484666666666669</v>
      </c>
      <c r="D20" s="2">
        <v>82.876333333333335</v>
      </c>
      <c r="E20" s="2">
        <v>41.547333333333334</v>
      </c>
      <c r="F20" s="2">
        <v>74.336666666666659</v>
      </c>
    </row>
    <row r="21" spans="2:6" x14ac:dyDescent="0.25">
      <c r="B21">
        <v>32</v>
      </c>
      <c r="C21" s="2">
        <v>49.549333333333344</v>
      </c>
      <c r="D21" s="2">
        <v>105.56066666666668</v>
      </c>
      <c r="E21" s="2">
        <v>53.890000000000008</v>
      </c>
      <c r="F21" s="2">
        <v>101.11933333333333</v>
      </c>
    </row>
    <row r="22" spans="2:6" x14ac:dyDescent="0.25">
      <c r="B22">
        <v>64</v>
      </c>
      <c r="C22" s="2">
        <v>61.318999999999996</v>
      </c>
      <c r="D22" s="2">
        <v>126.38833333333332</v>
      </c>
      <c r="E22" s="2">
        <v>66.548666666666662</v>
      </c>
      <c r="F22" s="2">
        <v>118.31466666666667</v>
      </c>
    </row>
    <row r="23" spans="2:6" x14ac:dyDescent="0.25">
      <c r="B23">
        <v>128</v>
      </c>
      <c r="C23" s="2">
        <v>64.457666666666668</v>
      </c>
      <c r="D23" s="2">
        <v>115.721</v>
      </c>
      <c r="E23" s="2">
        <v>71.947666666666677</v>
      </c>
      <c r="F23" s="2">
        <v>111.75633333333333</v>
      </c>
    </row>
    <row r="24" spans="2:6" x14ac:dyDescent="0.25">
      <c r="B24">
        <v>256</v>
      </c>
      <c r="C24" s="2">
        <v>67.523333333333341</v>
      </c>
      <c r="D24" s="2">
        <v>120.02</v>
      </c>
      <c r="E24" s="2">
        <v>77.879333333333321</v>
      </c>
      <c r="F24" s="2">
        <v>115.91766666666668</v>
      </c>
    </row>
    <row r="25" spans="2:6" x14ac:dyDescent="0.25">
      <c r="B25">
        <v>512</v>
      </c>
      <c r="C25" s="2">
        <v>65.430333333333337</v>
      </c>
      <c r="D25" s="2">
        <v>116.681</v>
      </c>
      <c r="E25" s="2">
        <v>76.771666666666661</v>
      </c>
      <c r="F25" s="2">
        <v>112.95166666666667</v>
      </c>
    </row>
    <row r="26" spans="2:6" x14ac:dyDescent="0.25">
      <c r="B26">
        <v>1024</v>
      </c>
      <c r="C26" s="2">
        <v>69.048666666666662</v>
      </c>
      <c r="D26" s="2">
        <v>120.16633333333334</v>
      </c>
      <c r="E26" s="2">
        <v>77.411666666666676</v>
      </c>
      <c r="F26" s="2">
        <v>113.40633333333334</v>
      </c>
    </row>
    <row r="27" spans="2:6" x14ac:dyDescent="0.25">
      <c r="B27">
        <v>2048</v>
      </c>
      <c r="C27" s="2">
        <v>69.006666666666675</v>
      </c>
      <c r="D27" s="2">
        <v>120.63166666666666</v>
      </c>
      <c r="E27" s="2">
        <v>78.452333333333343</v>
      </c>
      <c r="F27" s="2">
        <v>113.01299999999999</v>
      </c>
    </row>
    <row r="29" spans="2:6" x14ac:dyDescent="0.25">
      <c r="C29" s="6"/>
      <c r="D29" s="6"/>
      <c r="E29" s="6"/>
      <c r="F29" s="6"/>
    </row>
    <row r="31" spans="2:6" x14ac:dyDescent="0.25">
      <c r="C31" s="2"/>
      <c r="D31" s="2"/>
      <c r="E31" s="2"/>
      <c r="F31" s="2"/>
    </row>
    <row r="32" spans="2:6" x14ac:dyDescent="0.25">
      <c r="C32" s="2"/>
      <c r="D32" s="2"/>
      <c r="E32" s="2"/>
      <c r="F32" s="2"/>
    </row>
    <row r="33" spans="3:6" x14ac:dyDescent="0.25">
      <c r="C33" s="2"/>
      <c r="D33" s="2"/>
      <c r="E33" s="2"/>
      <c r="F33" s="2"/>
    </row>
    <row r="34" spans="3:6" x14ac:dyDescent="0.25">
      <c r="C34" s="2"/>
      <c r="D34" s="2"/>
      <c r="E34" s="2"/>
      <c r="F34" s="2"/>
    </row>
    <row r="35" spans="3:6" x14ac:dyDescent="0.25">
      <c r="C35" s="2"/>
      <c r="D35" s="2"/>
      <c r="E35" s="2"/>
      <c r="F35" s="2"/>
    </row>
    <row r="36" spans="3:6" x14ac:dyDescent="0.25">
      <c r="C36" s="2"/>
      <c r="D36" s="2"/>
      <c r="E36" s="2"/>
      <c r="F36" s="2"/>
    </row>
    <row r="37" spans="3:6" x14ac:dyDescent="0.25">
      <c r="C37" s="2"/>
      <c r="D37" s="2"/>
      <c r="E37" s="2"/>
      <c r="F37" s="2"/>
    </row>
    <row r="38" spans="3:6" x14ac:dyDescent="0.25">
      <c r="C38" s="2"/>
      <c r="D38" s="2"/>
      <c r="E38" s="2"/>
      <c r="F38" s="2"/>
    </row>
    <row r="39" spans="3:6" x14ac:dyDescent="0.25">
      <c r="C39" s="2"/>
      <c r="D39" s="2"/>
      <c r="E39" s="2"/>
      <c r="F39" s="2"/>
    </row>
    <row r="40" spans="3:6" x14ac:dyDescent="0.25">
      <c r="C40" s="2"/>
      <c r="D40" s="2"/>
      <c r="E40" s="2"/>
      <c r="F40" s="2"/>
    </row>
  </sheetData>
  <mergeCells count="6">
    <mergeCell ref="E3:F3"/>
    <mergeCell ref="C3:D3"/>
    <mergeCell ref="C16:D16"/>
    <mergeCell ref="E16:F16"/>
    <mergeCell ref="C29:D29"/>
    <mergeCell ref="E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</vt:vector>
  </HeadingPairs>
  <TitlesOfParts>
    <vt:vector size="6" baseType="lpstr">
      <vt:lpstr>Original C_Drive</vt:lpstr>
      <vt:lpstr>Original D_Drive</vt:lpstr>
      <vt:lpstr>Upgrade C_Drive</vt:lpstr>
      <vt:lpstr>Upgrade D_Drive</vt:lpstr>
      <vt:lpstr>Old to New Compare</vt:lpstr>
      <vt:lpstr>Old to New Compare Chart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M. Auld</dc:creator>
  <cp:lastModifiedBy>Dave Auld</cp:lastModifiedBy>
  <dcterms:created xsi:type="dcterms:W3CDTF">2009-01-25T12:12:12Z</dcterms:created>
  <dcterms:modified xsi:type="dcterms:W3CDTF">2013-05-06T19:30:33Z</dcterms:modified>
</cp:coreProperties>
</file>